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9440" windowHeight="7935" activeTab="1"/>
  </bookViews>
  <sheets>
    <sheet name="الفصلين" sheetId="1" r:id="rId1"/>
    <sheet name="تجميعي" sheetId="2" r:id="rId2"/>
    <sheet name="ورقة3" sheetId="3" r:id="rId3"/>
  </sheets>
  <definedNames>
    <definedName name="_xlnm.Print_Area" localSheetId="1">تجميعي!$A$1:$DB$85</definedName>
  </definedNames>
  <calcPr calcId="145621"/>
</workbook>
</file>

<file path=xl/calcChain.xml><?xml version="1.0" encoding="utf-8"?>
<calcChain xmlns="http://schemas.openxmlformats.org/spreadsheetml/2006/main">
  <c r="BG75" i="2" l="1"/>
  <c r="BG72" i="2"/>
  <c r="BG69" i="2"/>
  <c r="BG66" i="2"/>
  <c r="BG63" i="2"/>
  <c r="BG60" i="2"/>
  <c r="BG57" i="2"/>
  <c r="BG54" i="2"/>
  <c r="BG51" i="2"/>
  <c r="BG48" i="2"/>
  <c r="BG45" i="2"/>
  <c r="BG42" i="2"/>
  <c r="BG39" i="2"/>
  <c r="BG36" i="2"/>
  <c r="BG33" i="2"/>
  <c r="BG30" i="2"/>
  <c r="BG27" i="2"/>
  <c r="BG21" i="2"/>
  <c r="BG18" i="2"/>
  <c r="AV21" i="2"/>
  <c r="AV23" i="2"/>
  <c r="AV24" i="2"/>
  <c r="AV26" i="2"/>
  <c r="AV27" i="2"/>
  <c r="AV29" i="2"/>
  <c r="AV30" i="2"/>
  <c r="AV32" i="2"/>
  <c r="AV33" i="2"/>
  <c r="AV35" i="2"/>
  <c r="AV36" i="2"/>
  <c r="AV38" i="2"/>
  <c r="AV39" i="2"/>
  <c r="AV41" i="2"/>
  <c r="AV42" i="2"/>
  <c r="AV44" i="2"/>
  <c r="AV45" i="2"/>
  <c r="AV47" i="2"/>
  <c r="AV48" i="2"/>
  <c r="AV50" i="2"/>
  <c r="AV51" i="2"/>
  <c r="AV53" i="2"/>
  <c r="AV54" i="2"/>
  <c r="AV56" i="2"/>
  <c r="AV57" i="2"/>
  <c r="AV59" i="2"/>
  <c r="AV60" i="2"/>
  <c r="AV62" i="2"/>
  <c r="AV63" i="2"/>
  <c r="AV65" i="2"/>
  <c r="AV66" i="2"/>
  <c r="AV68" i="2"/>
  <c r="AV69" i="2"/>
  <c r="AV71" i="2"/>
  <c r="AV72" i="2"/>
  <c r="AV74" i="2"/>
  <c r="AV75" i="2"/>
  <c r="AV77" i="2"/>
  <c r="AV18" i="2"/>
  <c r="AV20" i="2"/>
  <c r="AR17" i="2"/>
  <c r="AL17" i="2"/>
  <c r="AF17" i="2"/>
  <c r="Z17" i="2"/>
  <c r="T17" i="2"/>
  <c r="N17" i="2"/>
  <c r="AQ16" i="2" l="1"/>
  <c r="AP16" i="2"/>
  <c r="AK16" i="2"/>
  <c r="AJ16" i="2"/>
  <c r="AE16" i="2"/>
  <c r="AD16" i="2"/>
  <c r="Y16" i="2"/>
  <c r="X16" i="2"/>
  <c r="S16" i="2"/>
  <c r="R16" i="2"/>
  <c r="M16" i="2"/>
  <c r="L16" i="2"/>
  <c r="G16" i="2"/>
  <c r="F16" i="2"/>
  <c r="BG77" i="2" l="1"/>
  <c r="BG74" i="2"/>
  <c r="BG71" i="2"/>
  <c r="BG68" i="2"/>
  <c r="BG65" i="2"/>
  <c r="BG62" i="2"/>
  <c r="BG59" i="2"/>
  <c r="BG56" i="2"/>
  <c r="BG53" i="2"/>
  <c r="BG50" i="2"/>
  <c r="BG47" i="2"/>
  <c r="BG44" i="2"/>
  <c r="BG41" i="2"/>
  <c r="BG38" i="2"/>
  <c r="BG23" i="2"/>
  <c r="BG35" i="2"/>
  <c r="BG32" i="2"/>
  <c r="BG26" i="2"/>
  <c r="BG20" i="2"/>
  <c r="BG29" i="2"/>
  <c r="BG17" i="2"/>
  <c r="F22" i="2" l="1"/>
  <c r="G22" i="2"/>
  <c r="L22" i="2"/>
  <c r="M22" i="2"/>
  <c r="R22" i="2"/>
  <c r="S22" i="2"/>
  <c r="X22" i="2"/>
  <c r="Y22" i="2"/>
  <c r="AD22" i="2"/>
  <c r="AE22" i="2"/>
  <c r="AJ22" i="2"/>
  <c r="AK22" i="2"/>
  <c r="AP22" i="2"/>
  <c r="AQ22" i="2"/>
  <c r="AP25" i="2" l="1"/>
  <c r="L77" i="2"/>
  <c r="AO68" i="2"/>
  <c r="AE68" i="2"/>
  <c r="AH65" i="2"/>
  <c r="AA62" i="2"/>
  <c r="AB59" i="2"/>
  <c r="R59" i="2"/>
  <c r="F59" i="2"/>
  <c r="AI56" i="2"/>
  <c r="U56" i="2"/>
  <c r="AP53" i="2"/>
  <c r="AB53" i="2"/>
  <c r="R53" i="2"/>
  <c r="F53" i="2"/>
  <c r="AI50" i="2"/>
  <c r="U50" i="2"/>
  <c r="AP47" i="2"/>
  <c r="AB47" i="2"/>
  <c r="R47" i="2"/>
  <c r="F47" i="2"/>
  <c r="AI44" i="2"/>
  <c r="U44" i="2"/>
  <c r="AP41" i="2"/>
  <c r="AB41" i="2"/>
  <c r="R41" i="2"/>
  <c r="F41" i="2"/>
  <c r="AO38" i="2"/>
  <c r="AK38" i="2"/>
  <c r="AG38" i="2"/>
  <c r="AC38" i="2"/>
  <c r="U38" i="2"/>
  <c r="G38" i="2"/>
  <c r="V35" i="2"/>
  <c r="AH29" i="2"/>
  <c r="X29" i="2"/>
  <c r="AQ26" i="2"/>
  <c r="AO26" i="2"/>
  <c r="AM26" i="2"/>
  <c r="AC26" i="2"/>
  <c r="AA26" i="2"/>
  <c r="M26" i="2"/>
  <c r="AJ23" i="2"/>
  <c r="AH23" i="2"/>
  <c r="X23" i="2"/>
  <c r="V23" i="2"/>
  <c r="AO20" i="2"/>
  <c r="AM20" i="2"/>
  <c r="AC20" i="2"/>
  <c r="AA20" i="2"/>
  <c r="AQ76" i="2"/>
  <c r="AP76" i="2"/>
  <c r="AK76" i="2"/>
  <c r="AJ76" i="2"/>
  <c r="AE76" i="2"/>
  <c r="AD76" i="2"/>
  <c r="Y76" i="2"/>
  <c r="X76" i="2"/>
  <c r="S76" i="2"/>
  <c r="R76" i="2"/>
  <c r="M76" i="2"/>
  <c r="L76" i="2"/>
  <c r="G76" i="2"/>
  <c r="F76" i="2"/>
  <c r="AR73" i="2"/>
  <c r="AQ73" i="2"/>
  <c r="AP73" i="2"/>
  <c r="AK73" i="2"/>
  <c r="AK74" i="2" s="1"/>
  <c r="AJ73" i="2"/>
  <c r="AF73" i="2"/>
  <c r="AE73" i="2"/>
  <c r="AD73" i="2"/>
  <c r="Y73" i="2"/>
  <c r="X73" i="2"/>
  <c r="T73" i="2"/>
  <c r="S73" i="2"/>
  <c r="R73" i="2"/>
  <c r="M73" i="2"/>
  <c r="L73" i="2"/>
  <c r="H73" i="2"/>
  <c r="G73" i="2"/>
  <c r="F73" i="2"/>
  <c r="AQ70" i="2"/>
  <c r="AP70" i="2"/>
  <c r="AL70" i="2"/>
  <c r="AK70" i="2"/>
  <c r="AJ70" i="2"/>
  <c r="AE70" i="2"/>
  <c r="AD70" i="2"/>
  <c r="Z70" i="2"/>
  <c r="Y70" i="2"/>
  <c r="X70" i="2"/>
  <c r="S70" i="2"/>
  <c r="R70" i="2"/>
  <c r="N70" i="2"/>
  <c r="M70" i="2"/>
  <c r="L70" i="2"/>
  <c r="G70" i="2"/>
  <c r="F70" i="2"/>
  <c r="AR67" i="2"/>
  <c r="AQ67" i="2"/>
  <c r="AP67" i="2"/>
  <c r="AK67" i="2"/>
  <c r="AJ67" i="2"/>
  <c r="AF67" i="2"/>
  <c r="AE67" i="2"/>
  <c r="AD67" i="2"/>
  <c r="Y67" i="2"/>
  <c r="X67" i="2"/>
  <c r="T67" i="2"/>
  <c r="S67" i="2"/>
  <c r="R67" i="2"/>
  <c r="M67" i="2"/>
  <c r="L67" i="2"/>
  <c r="H67" i="2"/>
  <c r="G67" i="2"/>
  <c r="F67" i="2"/>
  <c r="AQ64" i="2"/>
  <c r="AP64" i="2"/>
  <c r="AL64" i="2"/>
  <c r="AK64" i="2"/>
  <c r="AJ64" i="2"/>
  <c r="AE64" i="2"/>
  <c r="AD64" i="2"/>
  <c r="Z64" i="2"/>
  <c r="Y64" i="2"/>
  <c r="X64" i="2"/>
  <c r="X65" i="2" s="1"/>
  <c r="S64" i="2"/>
  <c r="R64" i="2"/>
  <c r="N64" i="2"/>
  <c r="M64" i="2"/>
  <c r="L64" i="2"/>
  <c r="G64" i="2"/>
  <c r="F64" i="2"/>
  <c r="AR61" i="2"/>
  <c r="AQ61" i="2"/>
  <c r="AP61" i="2"/>
  <c r="AK61" i="2"/>
  <c r="AJ61" i="2"/>
  <c r="AF61" i="2"/>
  <c r="AE61" i="2"/>
  <c r="AD61" i="2"/>
  <c r="Y61" i="2"/>
  <c r="X61" i="2"/>
  <c r="T61" i="2"/>
  <c r="S61" i="2"/>
  <c r="R61" i="2"/>
  <c r="M61" i="2"/>
  <c r="M62" i="2" s="1"/>
  <c r="L61" i="2"/>
  <c r="H61" i="2"/>
  <c r="G61" i="2"/>
  <c r="F61" i="2"/>
  <c r="AQ58" i="2"/>
  <c r="AP58" i="2"/>
  <c r="AL58" i="2"/>
  <c r="AK58" i="2"/>
  <c r="AJ58" i="2"/>
  <c r="AE58" i="2"/>
  <c r="AD58" i="2"/>
  <c r="Z58" i="2"/>
  <c r="Y58" i="2"/>
  <c r="X58" i="2"/>
  <c r="S58" i="2"/>
  <c r="R58" i="2"/>
  <c r="N58" i="2"/>
  <c r="M58" i="2"/>
  <c r="L58" i="2"/>
  <c r="G58" i="2"/>
  <c r="F58" i="2"/>
  <c r="AR55" i="2"/>
  <c r="AQ55" i="2"/>
  <c r="AP55" i="2"/>
  <c r="AK55" i="2"/>
  <c r="AJ55" i="2"/>
  <c r="AF55" i="2"/>
  <c r="AE55" i="2"/>
  <c r="AD55" i="2"/>
  <c r="Y55" i="2"/>
  <c r="Y56" i="2" s="1"/>
  <c r="Z56" i="2" s="1"/>
  <c r="X55" i="2"/>
  <c r="T55" i="2"/>
  <c r="S55" i="2"/>
  <c r="R55" i="2"/>
  <c r="M55" i="2"/>
  <c r="L55" i="2"/>
  <c r="H55" i="2"/>
  <c r="G55" i="2"/>
  <c r="F55" i="2"/>
  <c r="AQ52" i="2"/>
  <c r="AP52" i="2"/>
  <c r="AL52" i="2"/>
  <c r="AK52" i="2"/>
  <c r="AJ52" i="2"/>
  <c r="AE52" i="2"/>
  <c r="AD52" i="2"/>
  <c r="Z52" i="2"/>
  <c r="Y52" i="2"/>
  <c r="X52" i="2"/>
  <c r="S52" i="2"/>
  <c r="R52" i="2"/>
  <c r="N52" i="2"/>
  <c r="M52" i="2"/>
  <c r="L52" i="2"/>
  <c r="G52" i="2"/>
  <c r="F52" i="2"/>
  <c r="AR49" i="2"/>
  <c r="AQ49" i="2"/>
  <c r="AP49" i="2"/>
  <c r="AK49" i="2"/>
  <c r="AJ49" i="2"/>
  <c r="AF49" i="2"/>
  <c r="AE49" i="2"/>
  <c r="AD49" i="2"/>
  <c r="Y49" i="2"/>
  <c r="Y50" i="2" s="1"/>
  <c r="Z50" i="2" s="1"/>
  <c r="X49" i="2"/>
  <c r="T49" i="2"/>
  <c r="S49" i="2"/>
  <c r="R49" i="2"/>
  <c r="M49" i="2"/>
  <c r="L49" i="2"/>
  <c r="H49" i="2"/>
  <c r="G49" i="2"/>
  <c r="F49" i="2"/>
  <c r="AQ46" i="2"/>
  <c r="AP46" i="2"/>
  <c r="AL46" i="2"/>
  <c r="AK46" i="2"/>
  <c r="AJ46" i="2"/>
  <c r="AE46" i="2"/>
  <c r="AD46" i="2"/>
  <c r="Z46" i="2"/>
  <c r="Y46" i="2"/>
  <c r="X46" i="2"/>
  <c r="S46" i="2"/>
  <c r="R46" i="2"/>
  <c r="N46" i="2"/>
  <c r="M46" i="2"/>
  <c r="L46" i="2"/>
  <c r="G46" i="2"/>
  <c r="F46" i="2"/>
  <c r="AR43" i="2"/>
  <c r="AQ43" i="2"/>
  <c r="AP43" i="2"/>
  <c r="AK43" i="2"/>
  <c r="AJ43" i="2"/>
  <c r="AF43" i="2"/>
  <c r="AE43" i="2"/>
  <c r="AD43" i="2"/>
  <c r="Y43" i="2"/>
  <c r="Y44" i="2" s="1"/>
  <c r="Z44" i="2" s="1"/>
  <c r="X43" i="2"/>
  <c r="T43" i="2"/>
  <c r="S43" i="2"/>
  <c r="R43" i="2"/>
  <c r="M43" i="2"/>
  <c r="L43" i="2"/>
  <c r="H43" i="2"/>
  <c r="G43" i="2"/>
  <c r="F43" i="2"/>
  <c r="AQ40" i="2"/>
  <c r="AP40" i="2"/>
  <c r="AL40" i="2"/>
  <c r="AK40" i="2"/>
  <c r="AJ40" i="2"/>
  <c r="AE40" i="2"/>
  <c r="AD40" i="2"/>
  <c r="Z40" i="2"/>
  <c r="Y40" i="2"/>
  <c r="X40" i="2"/>
  <c r="S40" i="2"/>
  <c r="R40" i="2"/>
  <c r="N40" i="2"/>
  <c r="M40" i="2"/>
  <c r="L40" i="2"/>
  <c r="G40" i="2"/>
  <c r="F40" i="2"/>
  <c r="AR37" i="2"/>
  <c r="AQ37" i="2"/>
  <c r="AP37" i="2"/>
  <c r="AK37" i="2"/>
  <c r="AJ37" i="2"/>
  <c r="AF37" i="2"/>
  <c r="AE37" i="2"/>
  <c r="AD37" i="2"/>
  <c r="Y37" i="2"/>
  <c r="Y38" i="2" s="1"/>
  <c r="Z38" i="2" s="1"/>
  <c r="X37" i="2"/>
  <c r="T37" i="2"/>
  <c r="S37" i="2"/>
  <c r="R37" i="2"/>
  <c r="M37" i="2"/>
  <c r="L37" i="2"/>
  <c r="H37" i="2"/>
  <c r="G37" i="2"/>
  <c r="F37" i="2"/>
  <c r="AQ34" i="2"/>
  <c r="AP34" i="2"/>
  <c r="AL34" i="2"/>
  <c r="AK34" i="2"/>
  <c r="AJ34" i="2"/>
  <c r="AJ35" i="2" s="1"/>
  <c r="AE34" i="2"/>
  <c r="AD34" i="2"/>
  <c r="Z34" i="2"/>
  <c r="Y34" i="2"/>
  <c r="X34" i="2"/>
  <c r="S34" i="2"/>
  <c r="R34" i="2"/>
  <c r="N34" i="2"/>
  <c r="M34" i="2"/>
  <c r="L34" i="2"/>
  <c r="G34" i="2"/>
  <c r="F34" i="2"/>
  <c r="AQ31" i="2"/>
  <c r="AP31" i="2"/>
  <c r="AK31" i="2"/>
  <c r="AJ31" i="2"/>
  <c r="AE31" i="2"/>
  <c r="AD31" i="2"/>
  <c r="Y31" i="2"/>
  <c r="X31" i="2"/>
  <c r="S31" i="2"/>
  <c r="R31" i="2"/>
  <c r="M31" i="2"/>
  <c r="L31" i="2"/>
  <c r="G31" i="2"/>
  <c r="F31" i="2"/>
  <c r="AQ28" i="2"/>
  <c r="AP28" i="2"/>
  <c r="AK28" i="2"/>
  <c r="AJ28" i="2"/>
  <c r="AE28" i="2"/>
  <c r="AD28" i="2"/>
  <c r="Y28" i="2"/>
  <c r="X28" i="2"/>
  <c r="S28" i="2"/>
  <c r="R28" i="2"/>
  <c r="M28" i="2"/>
  <c r="L28" i="2"/>
  <c r="G28" i="2"/>
  <c r="F28" i="2"/>
  <c r="AR25" i="2"/>
  <c r="AQ25" i="2"/>
  <c r="AK25" i="2"/>
  <c r="AJ25" i="2"/>
  <c r="AE25" i="2"/>
  <c r="AE26" i="2" s="1"/>
  <c r="AF26" i="2" s="1"/>
  <c r="AD25" i="2"/>
  <c r="Y25" i="2"/>
  <c r="X25" i="2"/>
  <c r="S25" i="2"/>
  <c r="S26" i="2" s="1"/>
  <c r="T26" i="2" s="1"/>
  <c r="R25" i="2"/>
  <c r="M25" i="2"/>
  <c r="L25" i="2"/>
  <c r="G25" i="2"/>
  <c r="G26" i="2" s="1"/>
  <c r="H26" i="2" s="1"/>
  <c r="F25" i="2"/>
  <c r="AQ19" i="2"/>
  <c r="AQ20" i="2" s="1"/>
  <c r="AP19" i="2"/>
  <c r="AK19" i="2"/>
  <c r="AK20" i="2" s="1"/>
  <c r="AJ19" i="2"/>
  <c r="AE19" i="2"/>
  <c r="AE20" i="2" s="1"/>
  <c r="AD19" i="2"/>
  <c r="Y19" i="2"/>
  <c r="Y20" i="2" s="1"/>
  <c r="X19" i="2"/>
  <c r="S19" i="2"/>
  <c r="S20" i="2" s="1"/>
  <c r="R19" i="2"/>
  <c r="M19" i="2"/>
  <c r="M20" i="2" s="1"/>
  <c r="L19" i="2"/>
  <c r="G19" i="2"/>
  <c r="G20" i="2" s="1"/>
  <c r="F19" i="2"/>
  <c r="AU41" i="2"/>
  <c r="AT41" i="2"/>
  <c r="AS41" i="2"/>
  <c r="AQ75" i="2"/>
  <c r="AQ77" i="2" s="1"/>
  <c r="AP75" i="2"/>
  <c r="AO75" i="2"/>
  <c r="AO77" i="2" s="1"/>
  <c r="AN75" i="2"/>
  <c r="AN77" i="2" s="1"/>
  <c r="AM75" i="2"/>
  <c r="AM77" i="2" s="1"/>
  <c r="AK75" i="2"/>
  <c r="AK77" i="2" s="1"/>
  <c r="AL77" i="2" s="1"/>
  <c r="AJ75" i="2"/>
  <c r="AJ77" i="2" s="1"/>
  <c r="AI75" i="2"/>
  <c r="AI77" i="2" s="1"/>
  <c r="AH75" i="2"/>
  <c r="AH77" i="2" s="1"/>
  <c r="AG75" i="2"/>
  <c r="AG77" i="2" s="1"/>
  <c r="AE75" i="2"/>
  <c r="AE77" i="2" s="1"/>
  <c r="AD75" i="2"/>
  <c r="AD77" i="2" s="1"/>
  <c r="AC75" i="2"/>
  <c r="AC77" i="2" s="1"/>
  <c r="AB75" i="2"/>
  <c r="AB77" i="2" s="1"/>
  <c r="AA75" i="2"/>
  <c r="AA77" i="2" s="1"/>
  <c r="Y75" i="2"/>
  <c r="Y77" i="2" s="1"/>
  <c r="Z77" i="2" s="1"/>
  <c r="X75" i="2"/>
  <c r="X77" i="2" s="1"/>
  <c r="W75" i="2"/>
  <c r="W77" i="2" s="1"/>
  <c r="V75" i="2"/>
  <c r="V77" i="2" s="1"/>
  <c r="U75" i="2"/>
  <c r="U77" i="2" s="1"/>
  <c r="S75" i="2"/>
  <c r="S77" i="2" s="1"/>
  <c r="R75" i="2"/>
  <c r="Q75" i="2"/>
  <c r="P75" i="2"/>
  <c r="O75" i="2"/>
  <c r="M75" i="2"/>
  <c r="M77" i="2" s="1"/>
  <c r="N77" i="2" s="1"/>
  <c r="L75" i="2"/>
  <c r="J75" i="2"/>
  <c r="I75" i="2"/>
  <c r="G75" i="2"/>
  <c r="F75" i="2"/>
  <c r="F77" i="2" s="1"/>
  <c r="AQ72" i="2"/>
  <c r="AQ74" i="2" s="1"/>
  <c r="AP72" i="2"/>
  <c r="AO72" i="2"/>
  <c r="AO74" i="2" s="1"/>
  <c r="AN72" i="2"/>
  <c r="AN74" i="2" s="1"/>
  <c r="AM72" i="2"/>
  <c r="AM74" i="2" s="1"/>
  <c r="AL72" i="2"/>
  <c r="AK72" i="2"/>
  <c r="AJ72" i="2"/>
  <c r="AJ74" i="2" s="1"/>
  <c r="AI72" i="2"/>
  <c r="AI74" i="2" s="1"/>
  <c r="AH72" i="2"/>
  <c r="AH74" i="2" s="1"/>
  <c r="AG72" i="2"/>
  <c r="AG74" i="2" s="1"/>
  <c r="AE72" i="2"/>
  <c r="AE74" i="2" s="1"/>
  <c r="AD72" i="2"/>
  <c r="AD74" i="2" s="1"/>
  <c r="AC72" i="2"/>
  <c r="AC74" i="2" s="1"/>
  <c r="AB72" i="2"/>
  <c r="AB74" i="2" s="1"/>
  <c r="AA72" i="2"/>
  <c r="AA74" i="2" s="1"/>
  <c r="Z72" i="2"/>
  <c r="Y72" i="2"/>
  <c r="X72" i="2"/>
  <c r="X74" i="2" s="1"/>
  <c r="W72" i="2"/>
  <c r="W74" i="2" s="1"/>
  <c r="V72" i="2"/>
  <c r="V74" i="2" s="1"/>
  <c r="U72" i="2"/>
  <c r="U74" i="2" s="1"/>
  <c r="S72" i="2"/>
  <c r="S74" i="2" s="1"/>
  <c r="R72" i="2"/>
  <c r="Q72" i="2"/>
  <c r="P72" i="2"/>
  <c r="O72" i="2"/>
  <c r="N72" i="2"/>
  <c r="M72" i="2"/>
  <c r="L72" i="2"/>
  <c r="L74" i="2" s="1"/>
  <c r="J72" i="2"/>
  <c r="I72" i="2"/>
  <c r="G72" i="2"/>
  <c r="G74" i="2" s="1"/>
  <c r="F72" i="2"/>
  <c r="F74" i="2" s="1"/>
  <c r="AQ69" i="2"/>
  <c r="AP69" i="2"/>
  <c r="AP71" i="2" s="1"/>
  <c r="AO69" i="2"/>
  <c r="AO71" i="2" s="1"/>
  <c r="AN69" i="2"/>
  <c r="AN71" i="2" s="1"/>
  <c r="AM69" i="2"/>
  <c r="AM71" i="2" s="1"/>
  <c r="AK69" i="2"/>
  <c r="AK71" i="2" s="1"/>
  <c r="AJ69" i="2"/>
  <c r="AI69" i="2"/>
  <c r="AI71" i="2" s="1"/>
  <c r="AH69" i="2"/>
  <c r="AH71" i="2" s="1"/>
  <c r="AG69" i="2"/>
  <c r="AG71" i="2" s="1"/>
  <c r="AE69" i="2"/>
  <c r="AE71" i="2" s="1"/>
  <c r="AF71" i="2" s="1"/>
  <c r="AD69" i="2"/>
  <c r="AD71" i="2" s="1"/>
  <c r="AC69" i="2"/>
  <c r="AC71" i="2" s="1"/>
  <c r="AB69" i="2"/>
  <c r="AB71" i="2" s="1"/>
  <c r="AA69" i="2"/>
  <c r="AA71" i="2" s="1"/>
  <c r="Y69" i="2"/>
  <c r="Y71" i="2" s="1"/>
  <c r="X69" i="2"/>
  <c r="W69" i="2"/>
  <c r="W71" i="2" s="1"/>
  <c r="V69" i="2"/>
  <c r="V71" i="2" s="1"/>
  <c r="U69" i="2"/>
  <c r="U71" i="2" s="1"/>
  <c r="S69" i="2"/>
  <c r="S71" i="2" s="1"/>
  <c r="T71" i="2" s="1"/>
  <c r="R69" i="2"/>
  <c r="R71" i="2" s="1"/>
  <c r="Q69" i="2"/>
  <c r="P69" i="2"/>
  <c r="O69" i="2"/>
  <c r="M69" i="2"/>
  <c r="M71" i="2" s="1"/>
  <c r="L69" i="2"/>
  <c r="J69" i="2"/>
  <c r="I69" i="2"/>
  <c r="G69" i="2"/>
  <c r="G71" i="2" s="1"/>
  <c r="H71" i="2" s="1"/>
  <c r="F69" i="2"/>
  <c r="F71" i="2" s="1"/>
  <c r="AQ66" i="2"/>
  <c r="AQ68" i="2" s="1"/>
  <c r="AP66" i="2"/>
  <c r="AP68" i="2" s="1"/>
  <c r="AO66" i="2"/>
  <c r="AN66" i="2"/>
  <c r="AN68" i="2" s="1"/>
  <c r="AM66" i="2"/>
  <c r="AM68" i="2" s="1"/>
  <c r="AL66" i="2"/>
  <c r="AK66" i="2"/>
  <c r="AJ66" i="2"/>
  <c r="AJ68" i="2" s="1"/>
  <c r="AI66" i="2"/>
  <c r="AI68" i="2" s="1"/>
  <c r="AH66" i="2"/>
  <c r="AH68" i="2" s="1"/>
  <c r="AG66" i="2"/>
  <c r="AG68" i="2" s="1"/>
  <c r="AE66" i="2"/>
  <c r="AD66" i="2"/>
  <c r="AD68" i="2" s="1"/>
  <c r="AC66" i="2"/>
  <c r="AC68" i="2" s="1"/>
  <c r="AB66" i="2"/>
  <c r="AB68" i="2" s="1"/>
  <c r="AA66" i="2"/>
  <c r="AA68" i="2" s="1"/>
  <c r="Z66" i="2"/>
  <c r="Y66" i="2"/>
  <c r="X66" i="2"/>
  <c r="X68" i="2" s="1"/>
  <c r="W66" i="2"/>
  <c r="W68" i="2" s="1"/>
  <c r="V66" i="2"/>
  <c r="V68" i="2" s="1"/>
  <c r="U66" i="2"/>
  <c r="U68" i="2" s="1"/>
  <c r="S66" i="2"/>
  <c r="S68" i="2" s="1"/>
  <c r="R66" i="2"/>
  <c r="R68" i="2" s="1"/>
  <c r="Q66" i="2"/>
  <c r="P66" i="2"/>
  <c r="O66" i="2"/>
  <c r="N66" i="2"/>
  <c r="M66" i="2"/>
  <c r="M68" i="2" s="1"/>
  <c r="N68" i="2" s="1"/>
  <c r="L66" i="2"/>
  <c r="L68" i="2" s="1"/>
  <c r="J66" i="2"/>
  <c r="I66" i="2"/>
  <c r="G66" i="2"/>
  <c r="G68" i="2" s="1"/>
  <c r="F66" i="2"/>
  <c r="F68" i="2" s="1"/>
  <c r="AQ63" i="2"/>
  <c r="AQ65" i="2" s="1"/>
  <c r="AR65" i="2" s="1"/>
  <c r="AP63" i="2"/>
  <c r="AP65" i="2" s="1"/>
  <c r="AO63" i="2"/>
  <c r="AO65" i="2" s="1"/>
  <c r="AN63" i="2"/>
  <c r="AN65" i="2" s="1"/>
  <c r="AM63" i="2"/>
  <c r="AM65" i="2" s="1"/>
  <c r="AK63" i="2"/>
  <c r="AK65" i="2" s="1"/>
  <c r="AJ63" i="2"/>
  <c r="AI63" i="2"/>
  <c r="AI65" i="2" s="1"/>
  <c r="AH63" i="2"/>
  <c r="AG63" i="2"/>
  <c r="AG65" i="2" s="1"/>
  <c r="AE63" i="2"/>
  <c r="AE65" i="2" s="1"/>
  <c r="AF65" i="2" s="1"/>
  <c r="AD63" i="2"/>
  <c r="AD65" i="2" s="1"/>
  <c r="AC63" i="2"/>
  <c r="AC65" i="2" s="1"/>
  <c r="AB63" i="2"/>
  <c r="AB65" i="2" s="1"/>
  <c r="AA63" i="2"/>
  <c r="AA65" i="2" s="1"/>
  <c r="Y63" i="2"/>
  <c r="Y65" i="2" s="1"/>
  <c r="Z65" i="2" s="1"/>
  <c r="X63" i="2"/>
  <c r="W63" i="2"/>
  <c r="W65" i="2" s="1"/>
  <c r="V63" i="2"/>
  <c r="V65" i="2" s="1"/>
  <c r="U63" i="2"/>
  <c r="U65" i="2" s="1"/>
  <c r="S63" i="2"/>
  <c r="S65" i="2" s="1"/>
  <c r="T65" i="2" s="1"/>
  <c r="R63" i="2"/>
  <c r="R65" i="2" s="1"/>
  <c r="Q63" i="2"/>
  <c r="P63" i="2"/>
  <c r="O63" i="2"/>
  <c r="M63" i="2"/>
  <c r="M65" i="2" s="1"/>
  <c r="L63" i="2"/>
  <c r="J63" i="2"/>
  <c r="I63" i="2"/>
  <c r="G63" i="2"/>
  <c r="G65" i="2" s="1"/>
  <c r="H65" i="2" s="1"/>
  <c r="F63" i="2"/>
  <c r="F65" i="2" s="1"/>
  <c r="AQ60" i="2"/>
  <c r="AQ62" i="2" s="1"/>
  <c r="AP60" i="2"/>
  <c r="AP62" i="2" s="1"/>
  <c r="AO60" i="2"/>
  <c r="AO62" i="2" s="1"/>
  <c r="AN60" i="2"/>
  <c r="AN62" i="2" s="1"/>
  <c r="AM60" i="2"/>
  <c r="AM62" i="2" s="1"/>
  <c r="AL60" i="2"/>
  <c r="AK60" i="2"/>
  <c r="AJ60" i="2"/>
  <c r="AJ62" i="2" s="1"/>
  <c r="AI60" i="2"/>
  <c r="AI62" i="2" s="1"/>
  <c r="AH60" i="2"/>
  <c r="AH62" i="2" s="1"/>
  <c r="AG60" i="2"/>
  <c r="AG62" i="2" s="1"/>
  <c r="AE60" i="2"/>
  <c r="AE62" i="2" s="1"/>
  <c r="AF62" i="2" s="1"/>
  <c r="AD60" i="2"/>
  <c r="AD62" i="2" s="1"/>
  <c r="AC60" i="2"/>
  <c r="AC62" i="2" s="1"/>
  <c r="AB60" i="2"/>
  <c r="AB62" i="2" s="1"/>
  <c r="AA60" i="2"/>
  <c r="Z60" i="2"/>
  <c r="Y60" i="2"/>
  <c r="X60" i="2"/>
  <c r="X62" i="2" s="1"/>
  <c r="W60" i="2"/>
  <c r="W62" i="2" s="1"/>
  <c r="V60" i="2"/>
  <c r="V62" i="2" s="1"/>
  <c r="U60" i="2"/>
  <c r="U62" i="2" s="1"/>
  <c r="S60" i="2"/>
  <c r="S62" i="2" s="1"/>
  <c r="R60" i="2"/>
  <c r="R62" i="2" s="1"/>
  <c r="Q60" i="2"/>
  <c r="P60" i="2"/>
  <c r="O60" i="2"/>
  <c r="N60" i="2"/>
  <c r="M60" i="2"/>
  <c r="L60" i="2"/>
  <c r="L62" i="2" s="1"/>
  <c r="J60" i="2"/>
  <c r="I60" i="2"/>
  <c r="G60" i="2"/>
  <c r="G62" i="2" s="1"/>
  <c r="F60" i="2"/>
  <c r="F62" i="2" s="1"/>
  <c r="AQ57" i="2"/>
  <c r="AQ59" i="2" s="1"/>
  <c r="AR59" i="2" s="1"/>
  <c r="AP57" i="2"/>
  <c r="AP59" i="2" s="1"/>
  <c r="AO57" i="2"/>
  <c r="AO59" i="2" s="1"/>
  <c r="AN57" i="2"/>
  <c r="AN59" i="2" s="1"/>
  <c r="AM57" i="2"/>
  <c r="AM59" i="2" s="1"/>
  <c r="AK57" i="2"/>
  <c r="AK59" i="2" s="1"/>
  <c r="AJ57" i="2"/>
  <c r="AI57" i="2"/>
  <c r="AI59" i="2" s="1"/>
  <c r="AH57" i="2"/>
  <c r="AH59" i="2" s="1"/>
  <c r="AG57" i="2"/>
  <c r="AG59" i="2" s="1"/>
  <c r="AE57" i="2"/>
  <c r="AE59" i="2" s="1"/>
  <c r="AF59" i="2" s="1"/>
  <c r="AD57" i="2"/>
  <c r="AD59" i="2" s="1"/>
  <c r="AC57" i="2"/>
  <c r="AC59" i="2" s="1"/>
  <c r="AB57" i="2"/>
  <c r="AA57" i="2"/>
  <c r="AA59" i="2" s="1"/>
  <c r="Y57" i="2"/>
  <c r="Y59" i="2" s="1"/>
  <c r="X57" i="2"/>
  <c r="W57" i="2"/>
  <c r="W59" i="2" s="1"/>
  <c r="V57" i="2"/>
  <c r="V59" i="2" s="1"/>
  <c r="U57" i="2"/>
  <c r="U59" i="2" s="1"/>
  <c r="S57" i="2"/>
  <c r="S59" i="2" s="1"/>
  <c r="T59" i="2" s="1"/>
  <c r="R57" i="2"/>
  <c r="Q57" i="2"/>
  <c r="P57" i="2"/>
  <c r="O57" i="2"/>
  <c r="M57" i="2"/>
  <c r="M59" i="2" s="1"/>
  <c r="L57" i="2"/>
  <c r="L59" i="2" s="1"/>
  <c r="J57" i="2"/>
  <c r="I57" i="2"/>
  <c r="G57" i="2"/>
  <c r="G59" i="2" s="1"/>
  <c r="H59" i="2" s="1"/>
  <c r="F57" i="2"/>
  <c r="AQ54" i="2"/>
  <c r="AQ56" i="2" s="1"/>
  <c r="AP54" i="2"/>
  <c r="AP56" i="2" s="1"/>
  <c r="AO54" i="2"/>
  <c r="AO56" i="2" s="1"/>
  <c r="AN54" i="2"/>
  <c r="AN56" i="2" s="1"/>
  <c r="AM54" i="2"/>
  <c r="AM56" i="2" s="1"/>
  <c r="AL54" i="2"/>
  <c r="AK54" i="2"/>
  <c r="AK56" i="2" s="1"/>
  <c r="AJ54" i="2"/>
  <c r="AJ56" i="2" s="1"/>
  <c r="AI54" i="2"/>
  <c r="AH54" i="2"/>
  <c r="AH56" i="2" s="1"/>
  <c r="AG54" i="2"/>
  <c r="AG56" i="2" s="1"/>
  <c r="AE54" i="2"/>
  <c r="AE56" i="2" s="1"/>
  <c r="AD54" i="2"/>
  <c r="AD56" i="2" s="1"/>
  <c r="AC54" i="2"/>
  <c r="AC56" i="2" s="1"/>
  <c r="AB54" i="2"/>
  <c r="AB56" i="2" s="1"/>
  <c r="AA54" i="2"/>
  <c r="AA56" i="2" s="1"/>
  <c r="Z54" i="2"/>
  <c r="Y54" i="2"/>
  <c r="X54" i="2"/>
  <c r="X56" i="2" s="1"/>
  <c r="W54" i="2"/>
  <c r="W56" i="2" s="1"/>
  <c r="V54" i="2"/>
  <c r="V56" i="2" s="1"/>
  <c r="U54" i="2"/>
  <c r="S54" i="2"/>
  <c r="S56" i="2" s="1"/>
  <c r="R54" i="2"/>
  <c r="R56" i="2" s="1"/>
  <c r="Q54" i="2"/>
  <c r="P54" i="2"/>
  <c r="O54" i="2"/>
  <c r="N54" i="2"/>
  <c r="M54" i="2"/>
  <c r="L54" i="2"/>
  <c r="L56" i="2" s="1"/>
  <c r="J54" i="2"/>
  <c r="I54" i="2"/>
  <c r="G54" i="2"/>
  <c r="G56" i="2" s="1"/>
  <c r="F54" i="2"/>
  <c r="F56" i="2" s="1"/>
  <c r="AQ51" i="2"/>
  <c r="AQ53" i="2" s="1"/>
  <c r="AR53" i="2" s="1"/>
  <c r="AP51" i="2"/>
  <c r="AO51" i="2"/>
  <c r="AO53" i="2" s="1"/>
  <c r="AN51" i="2"/>
  <c r="AN53" i="2" s="1"/>
  <c r="AM51" i="2"/>
  <c r="AM53" i="2" s="1"/>
  <c r="AK51" i="2"/>
  <c r="AK53" i="2" s="1"/>
  <c r="AJ51" i="2"/>
  <c r="AI51" i="2"/>
  <c r="AI53" i="2" s="1"/>
  <c r="AH51" i="2"/>
  <c r="AH53" i="2" s="1"/>
  <c r="AG51" i="2"/>
  <c r="AG53" i="2" s="1"/>
  <c r="AE51" i="2"/>
  <c r="AE53" i="2" s="1"/>
  <c r="AF53" i="2" s="1"/>
  <c r="AD51" i="2"/>
  <c r="AD53" i="2" s="1"/>
  <c r="AC51" i="2"/>
  <c r="AC53" i="2" s="1"/>
  <c r="AB51" i="2"/>
  <c r="AA51" i="2"/>
  <c r="AA53" i="2" s="1"/>
  <c r="Y51" i="2"/>
  <c r="Y53" i="2" s="1"/>
  <c r="X51" i="2"/>
  <c r="W51" i="2"/>
  <c r="W53" i="2" s="1"/>
  <c r="V51" i="2"/>
  <c r="V53" i="2" s="1"/>
  <c r="U51" i="2"/>
  <c r="U53" i="2" s="1"/>
  <c r="S51" i="2"/>
  <c r="S53" i="2" s="1"/>
  <c r="T53" i="2" s="1"/>
  <c r="R51" i="2"/>
  <c r="Q51" i="2"/>
  <c r="P51" i="2"/>
  <c r="O51" i="2"/>
  <c r="M51" i="2"/>
  <c r="M53" i="2" s="1"/>
  <c r="L51" i="2"/>
  <c r="L53" i="2" s="1"/>
  <c r="J51" i="2"/>
  <c r="I51" i="2"/>
  <c r="G51" i="2"/>
  <c r="G53" i="2" s="1"/>
  <c r="H53" i="2" s="1"/>
  <c r="F51" i="2"/>
  <c r="AQ48" i="2"/>
  <c r="AQ50" i="2" s="1"/>
  <c r="AP48" i="2"/>
  <c r="AP50" i="2" s="1"/>
  <c r="AO48" i="2"/>
  <c r="AO50" i="2" s="1"/>
  <c r="AN48" i="2"/>
  <c r="AN50" i="2" s="1"/>
  <c r="AM48" i="2"/>
  <c r="AM50" i="2" s="1"/>
  <c r="AL48" i="2"/>
  <c r="AK48" i="2"/>
  <c r="AK50" i="2" s="1"/>
  <c r="AJ48" i="2"/>
  <c r="AJ50" i="2" s="1"/>
  <c r="AI48" i="2"/>
  <c r="AH48" i="2"/>
  <c r="AH50" i="2" s="1"/>
  <c r="AG48" i="2"/>
  <c r="AG50" i="2" s="1"/>
  <c r="AE48" i="2"/>
  <c r="AE50" i="2" s="1"/>
  <c r="AD48" i="2"/>
  <c r="AD50" i="2" s="1"/>
  <c r="AC48" i="2"/>
  <c r="AC50" i="2" s="1"/>
  <c r="AB48" i="2"/>
  <c r="AB50" i="2" s="1"/>
  <c r="AA48" i="2"/>
  <c r="AA50" i="2" s="1"/>
  <c r="Z48" i="2"/>
  <c r="Y48" i="2"/>
  <c r="X48" i="2"/>
  <c r="X50" i="2" s="1"/>
  <c r="W48" i="2"/>
  <c r="W50" i="2" s="1"/>
  <c r="V48" i="2"/>
  <c r="V50" i="2" s="1"/>
  <c r="U48" i="2"/>
  <c r="S48" i="2"/>
  <c r="S50" i="2" s="1"/>
  <c r="R48" i="2"/>
  <c r="R50" i="2" s="1"/>
  <c r="Q48" i="2"/>
  <c r="P48" i="2"/>
  <c r="O48" i="2"/>
  <c r="N48" i="2"/>
  <c r="M48" i="2"/>
  <c r="L48" i="2"/>
  <c r="L50" i="2" s="1"/>
  <c r="J48" i="2"/>
  <c r="I48" i="2"/>
  <c r="G48" i="2"/>
  <c r="G50" i="2" s="1"/>
  <c r="F48" i="2"/>
  <c r="F50" i="2" s="1"/>
  <c r="AQ45" i="2"/>
  <c r="AQ47" i="2" s="1"/>
  <c r="AR47" i="2" s="1"/>
  <c r="AP45" i="2"/>
  <c r="AO45" i="2"/>
  <c r="AO47" i="2" s="1"/>
  <c r="AN45" i="2"/>
  <c r="AN47" i="2" s="1"/>
  <c r="AM45" i="2"/>
  <c r="AM47" i="2" s="1"/>
  <c r="AK45" i="2"/>
  <c r="AK47" i="2" s="1"/>
  <c r="AJ45" i="2"/>
  <c r="AI45" i="2"/>
  <c r="AI47" i="2" s="1"/>
  <c r="AH45" i="2"/>
  <c r="AH47" i="2" s="1"/>
  <c r="AG45" i="2"/>
  <c r="AG47" i="2" s="1"/>
  <c r="AE45" i="2"/>
  <c r="AE47" i="2" s="1"/>
  <c r="AF47" i="2" s="1"/>
  <c r="AD45" i="2"/>
  <c r="AD47" i="2" s="1"/>
  <c r="AC45" i="2"/>
  <c r="AC47" i="2" s="1"/>
  <c r="AB45" i="2"/>
  <c r="AA45" i="2"/>
  <c r="AA47" i="2" s="1"/>
  <c r="Y45" i="2"/>
  <c r="Y47" i="2" s="1"/>
  <c r="X45" i="2"/>
  <c r="W45" i="2"/>
  <c r="W47" i="2" s="1"/>
  <c r="V45" i="2"/>
  <c r="V47" i="2" s="1"/>
  <c r="U45" i="2"/>
  <c r="U47" i="2" s="1"/>
  <c r="S45" i="2"/>
  <c r="S47" i="2" s="1"/>
  <c r="T47" i="2" s="1"/>
  <c r="R45" i="2"/>
  <c r="Q45" i="2"/>
  <c r="P45" i="2"/>
  <c r="O45" i="2"/>
  <c r="M45" i="2"/>
  <c r="M47" i="2" s="1"/>
  <c r="L45" i="2"/>
  <c r="L47" i="2" s="1"/>
  <c r="J45" i="2"/>
  <c r="I45" i="2"/>
  <c r="G45" i="2"/>
  <c r="G47" i="2" s="1"/>
  <c r="H47" i="2" s="1"/>
  <c r="F45" i="2"/>
  <c r="AQ42" i="2"/>
  <c r="AQ44" i="2" s="1"/>
  <c r="AP42" i="2"/>
  <c r="AP44" i="2" s="1"/>
  <c r="AO42" i="2"/>
  <c r="AO44" i="2" s="1"/>
  <c r="AN42" i="2"/>
  <c r="AN44" i="2" s="1"/>
  <c r="AM42" i="2"/>
  <c r="AM44" i="2" s="1"/>
  <c r="AL42" i="2"/>
  <c r="AK42" i="2"/>
  <c r="AK44" i="2" s="1"/>
  <c r="AJ42" i="2"/>
  <c r="AJ44" i="2" s="1"/>
  <c r="AI42" i="2"/>
  <c r="AH42" i="2"/>
  <c r="AH44" i="2" s="1"/>
  <c r="AG42" i="2"/>
  <c r="AG44" i="2" s="1"/>
  <c r="AE42" i="2"/>
  <c r="AE44" i="2" s="1"/>
  <c r="AD42" i="2"/>
  <c r="AD44" i="2" s="1"/>
  <c r="AC42" i="2"/>
  <c r="AC44" i="2" s="1"/>
  <c r="AB42" i="2"/>
  <c r="AB44" i="2" s="1"/>
  <c r="AA42" i="2"/>
  <c r="AA44" i="2" s="1"/>
  <c r="Z42" i="2"/>
  <c r="Y42" i="2"/>
  <c r="X42" i="2"/>
  <c r="X44" i="2" s="1"/>
  <c r="W42" i="2"/>
  <c r="W44" i="2" s="1"/>
  <c r="V42" i="2"/>
  <c r="V44" i="2" s="1"/>
  <c r="U42" i="2"/>
  <c r="S42" i="2"/>
  <c r="S44" i="2" s="1"/>
  <c r="R42" i="2"/>
  <c r="R44" i="2" s="1"/>
  <c r="Q42" i="2"/>
  <c r="P42" i="2"/>
  <c r="O42" i="2"/>
  <c r="N42" i="2"/>
  <c r="M42" i="2"/>
  <c r="L42" i="2"/>
  <c r="L44" i="2" s="1"/>
  <c r="J42" i="2"/>
  <c r="I42" i="2"/>
  <c r="G42" i="2"/>
  <c r="G44" i="2" s="1"/>
  <c r="F42" i="2"/>
  <c r="F44" i="2" s="1"/>
  <c r="AQ39" i="2"/>
  <c r="AQ41" i="2" s="1"/>
  <c r="AR41" i="2" s="1"/>
  <c r="AP39" i="2"/>
  <c r="AO39" i="2"/>
  <c r="AO41" i="2" s="1"/>
  <c r="AN39" i="2"/>
  <c r="AN41" i="2" s="1"/>
  <c r="AM39" i="2"/>
  <c r="AM41" i="2" s="1"/>
  <c r="AK39" i="2"/>
  <c r="AK41" i="2" s="1"/>
  <c r="AJ39" i="2"/>
  <c r="AI39" i="2"/>
  <c r="AI41" i="2" s="1"/>
  <c r="AH39" i="2"/>
  <c r="AH41" i="2" s="1"/>
  <c r="AG39" i="2"/>
  <c r="AG41" i="2" s="1"/>
  <c r="AE39" i="2"/>
  <c r="AE41" i="2" s="1"/>
  <c r="AF41" i="2" s="1"/>
  <c r="AD39" i="2"/>
  <c r="AD41" i="2" s="1"/>
  <c r="AC39" i="2"/>
  <c r="AC41" i="2" s="1"/>
  <c r="AB39" i="2"/>
  <c r="AA39" i="2"/>
  <c r="AA41" i="2" s="1"/>
  <c r="Y39" i="2"/>
  <c r="Y41" i="2" s="1"/>
  <c r="X39" i="2"/>
  <c r="W39" i="2"/>
  <c r="W41" i="2" s="1"/>
  <c r="V39" i="2"/>
  <c r="V41" i="2" s="1"/>
  <c r="U39" i="2"/>
  <c r="U41" i="2" s="1"/>
  <c r="S39" i="2"/>
  <c r="S41" i="2" s="1"/>
  <c r="T41" i="2" s="1"/>
  <c r="R39" i="2"/>
  <c r="Q39" i="2"/>
  <c r="P39" i="2"/>
  <c r="O39" i="2"/>
  <c r="M39" i="2"/>
  <c r="M41" i="2" s="1"/>
  <c r="L39" i="2"/>
  <c r="L41" i="2" s="1"/>
  <c r="J39" i="2"/>
  <c r="I39" i="2"/>
  <c r="G39" i="2"/>
  <c r="G41" i="2" s="1"/>
  <c r="H41" i="2" s="1"/>
  <c r="F39" i="2"/>
  <c r="AQ36" i="2"/>
  <c r="AQ38" i="2" s="1"/>
  <c r="AP36" i="2"/>
  <c r="AP38" i="2" s="1"/>
  <c r="AO36" i="2"/>
  <c r="AN36" i="2"/>
  <c r="AN38" i="2" s="1"/>
  <c r="AM36" i="2"/>
  <c r="AM38" i="2" s="1"/>
  <c r="AL36" i="2"/>
  <c r="AK36" i="2"/>
  <c r="AJ36" i="2"/>
  <c r="AJ38" i="2" s="1"/>
  <c r="AI36" i="2"/>
  <c r="AI38" i="2" s="1"/>
  <c r="AH36" i="2"/>
  <c r="AH38" i="2" s="1"/>
  <c r="AG36" i="2"/>
  <c r="AE36" i="2"/>
  <c r="AE38" i="2" s="1"/>
  <c r="AD36" i="2"/>
  <c r="AD38" i="2" s="1"/>
  <c r="AC36" i="2"/>
  <c r="AB36" i="2"/>
  <c r="AB38" i="2" s="1"/>
  <c r="AA36" i="2"/>
  <c r="AA38" i="2" s="1"/>
  <c r="Z36" i="2"/>
  <c r="Y36" i="2"/>
  <c r="X36" i="2"/>
  <c r="X38" i="2" s="1"/>
  <c r="W36" i="2"/>
  <c r="W38" i="2" s="1"/>
  <c r="V36" i="2"/>
  <c r="V38" i="2" s="1"/>
  <c r="U36" i="2"/>
  <c r="S36" i="2"/>
  <c r="S38" i="2" s="1"/>
  <c r="R36" i="2"/>
  <c r="R38" i="2" s="1"/>
  <c r="Q36" i="2"/>
  <c r="P36" i="2"/>
  <c r="O36" i="2"/>
  <c r="N36" i="2"/>
  <c r="M36" i="2"/>
  <c r="L36" i="2"/>
  <c r="L38" i="2" s="1"/>
  <c r="J36" i="2"/>
  <c r="I36" i="2"/>
  <c r="G36" i="2"/>
  <c r="F36" i="2"/>
  <c r="F38" i="2" s="1"/>
  <c r="AQ33" i="2"/>
  <c r="AQ35" i="2" s="1"/>
  <c r="AR35" i="2" s="1"/>
  <c r="AP33" i="2"/>
  <c r="AP35" i="2" s="1"/>
  <c r="AO33" i="2"/>
  <c r="AO35" i="2" s="1"/>
  <c r="AN33" i="2"/>
  <c r="AN35" i="2" s="1"/>
  <c r="AM33" i="2"/>
  <c r="AM35" i="2" s="1"/>
  <c r="AK33" i="2"/>
  <c r="AK35" i="2" s="1"/>
  <c r="AJ33" i="2"/>
  <c r="AI33" i="2"/>
  <c r="AI35" i="2" s="1"/>
  <c r="AH33" i="2"/>
  <c r="AH35" i="2" s="1"/>
  <c r="AG33" i="2"/>
  <c r="AG35" i="2" s="1"/>
  <c r="AE33" i="2"/>
  <c r="AE35" i="2" s="1"/>
  <c r="AF35" i="2" s="1"/>
  <c r="AD33" i="2"/>
  <c r="AD35" i="2" s="1"/>
  <c r="AC33" i="2"/>
  <c r="AC35" i="2" s="1"/>
  <c r="AB33" i="2"/>
  <c r="AB35" i="2" s="1"/>
  <c r="AA33" i="2"/>
  <c r="AA35" i="2" s="1"/>
  <c r="Y33" i="2"/>
  <c r="Y35" i="2" s="1"/>
  <c r="X33" i="2"/>
  <c r="X35" i="2" s="1"/>
  <c r="W33" i="2"/>
  <c r="W35" i="2" s="1"/>
  <c r="V33" i="2"/>
  <c r="U33" i="2"/>
  <c r="U35" i="2" s="1"/>
  <c r="S33" i="2"/>
  <c r="S35" i="2" s="1"/>
  <c r="T35" i="2" s="1"/>
  <c r="R33" i="2"/>
  <c r="R35" i="2" s="1"/>
  <c r="Q33" i="2"/>
  <c r="P33" i="2"/>
  <c r="O33" i="2"/>
  <c r="M33" i="2"/>
  <c r="M35" i="2" s="1"/>
  <c r="L33" i="2"/>
  <c r="J33" i="2"/>
  <c r="I33" i="2"/>
  <c r="G33" i="2"/>
  <c r="G35" i="2" s="1"/>
  <c r="H35" i="2" s="1"/>
  <c r="F33" i="2"/>
  <c r="F35" i="2" s="1"/>
  <c r="AQ30" i="2"/>
  <c r="AP30" i="2"/>
  <c r="AP32" i="2" s="1"/>
  <c r="AO30" i="2"/>
  <c r="AO32" i="2" s="1"/>
  <c r="AN30" i="2"/>
  <c r="AN32" i="2" s="1"/>
  <c r="AM30" i="2"/>
  <c r="AM32" i="2" s="1"/>
  <c r="AL30" i="2"/>
  <c r="AK30" i="2"/>
  <c r="AJ30" i="2"/>
  <c r="AJ32" i="2" s="1"/>
  <c r="AI30" i="2"/>
  <c r="AI32" i="2" s="1"/>
  <c r="AH30" i="2"/>
  <c r="AH32" i="2" s="1"/>
  <c r="AG30" i="2"/>
  <c r="AG32" i="2" s="1"/>
  <c r="AE30" i="2"/>
  <c r="AD30" i="2"/>
  <c r="AD32" i="2" s="1"/>
  <c r="AC30" i="2"/>
  <c r="AC32" i="2" s="1"/>
  <c r="AB30" i="2"/>
  <c r="AB32" i="2" s="1"/>
  <c r="AA30" i="2"/>
  <c r="AA32" i="2" s="1"/>
  <c r="Z30" i="2"/>
  <c r="Y30" i="2"/>
  <c r="X30" i="2"/>
  <c r="X32" i="2" s="1"/>
  <c r="W30" i="2"/>
  <c r="W32" i="2" s="1"/>
  <c r="V30" i="2"/>
  <c r="V32" i="2" s="1"/>
  <c r="U30" i="2"/>
  <c r="U32" i="2" s="1"/>
  <c r="S30" i="2"/>
  <c r="R30" i="2"/>
  <c r="R32" i="2" s="1"/>
  <c r="Q30" i="2"/>
  <c r="P30" i="2"/>
  <c r="O30" i="2"/>
  <c r="N30" i="2"/>
  <c r="M30" i="2"/>
  <c r="L30" i="2"/>
  <c r="L32" i="2" s="1"/>
  <c r="J30" i="2"/>
  <c r="I30" i="2"/>
  <c r="G30" i="2"/>
  <c r="F30" i="2"/>
  <c r="F32" i="2" s="1"/>
  <c r="AQ27" i="2"/>
  <c r="AQ29" i="2" s="1"/>
  <c r="AR29" i="2" s="1"/>
  <c r="AP27" i="2"/>
  <c r="AP29" i="2" s="1"/>
  <c r="AO27" i="2"/>
  <c r="AO29" i="2" s="1"/>
  <c r="AN27" i="2"/>
  <c r="AN29" i="2" s="1"/>
  <c r="AM27" i="2"/>
  <c r="AM29" i="2" s="1"/>
  <c r="AK27" i="2"/>
  <c r="AK29" i="2" s="1"/>
  <c r="AJ27" i="2"/>
  <c r="AJ29" i="2" s="1"/>
  <c r="AI27" i="2"/>
  <c r="AI29" i="2" s="1"/>
  <c r="AH27" i="2"/>
  <c r="AG27" i="2"/>
  <c r="AG29" i="2" s="1"/>
  <c r="AE27" i="2"/>
  <c r="AE29" i="2" s="1"/>
  <c r="AF29" i="2" s="1"/>
  <c r="AD27" i="2"/>
  <c r="AD29" i="2" s="1"/>
  <c r="AC27" i="2"/>
  <c r="AC29" i="2" s="1"/>
  <c r="AB27" i="2"/>
  <c r="AB29" i="2" s="1"/>
  <c r="AA27" i="2"/>
  <c r="AA29" i="2" s="1"/>
  <c r="Y27" i="2"/>
  <c r="Y29" i="2" s="1"/>
  <c r="Z29" i="2" s="1"/>
  <c r="X27" i="2"/>
  <c r="W27" i="2"/>
  <c r="W29" i="2" s="1"/>
  <c r="V27" i="2"/>
  <c r="V29" i="2" s="1"/>
  <c r="U27" i="2"/>
  <c r="U29" i="2" s="1"/>
  <c r="S27" i="2"/>
  <c r="S29" i="2" s="1"/>
  <c r="T29" i="2" s="1"/>
  <c r="R27" i="2"/>
  <c r="R29" i="2" s="1"/>
  <c r="Q27" i="2"/>
  <c r="P27" i="2"/>
  <c r="O27" i="2"/>
  <c r="M27" i="2"/>
  <c r="M29" i="2" s="1"/>
  <c r="N29" i="2" s="1"/>
  <c r="L27" i="2"/>
  <c r="L29" i="2" s="1"/>
  <c r="J27" i="2"/>
  <c r="I27" i="2"/>
  <c r="G27" i="2"/>
  <c r="G29" i="2" s="1"/>
  <c r="F27" i="2"/>
  <c r="F29" i="2" s="1"/>
  <c r="AQ24" i="2"/>
  <c r="AP24" i="2"/>
  <c r="AP26" i="2" s="1"/>
  <c r="AO24" i="2"/>
  <c r="AN24" i="2"/>
  <c r="AN26" i="2" s="1"/>
  <c r="AM24" i="2"/>
  <c r="AL24" i="2"/>
  <c r="AK24" i="2"/>
  <c r="AK26" i="2" s="1"/>
  <c r="AJ24" i="2"/>
  <c r="AJ26" i="2" s="1"/>
  <c r="AI24" i="2"/>
  <c r="AI26" i="2" s="1"/>
  <c r="AH24" i="2"/>
  <c r="AH26" i="2" s="1"/>
  <c r="AG24" i="2"/>
  <c r="AG26" i="2" s="1"/>
  <c r="AE24" i="2"/>
  <c r="AD24" i="2"/>
  <c r="AD26" i="2" s="1"/>
  <c r="AC24" i="2"/>
  <c r="AB24" i="2"/>
  <c r="AB26" i="2" s="1"/>
  <c r="AA24" i="2"/>
  <c r="Z24" i="2"/>
  <c r="Y24" i="2"/>
  <c r="Y26" i="2" s="1"/>
  <c r="X24" i="2"/>
  <c r="X26" i="2" s="1"/>
  <c r="W24" i="2"/>
  <c r="W26" i="2" s="1"/>
  <c r="V24" i="2"/>
  <c r="V26" i="2" s="1"/>
  <c r="U24" i="2"/>
  <c r="U26" i="2" s="1"/>
  <c r="S24" i="2"/>
  <c r="R24" i="2"/>
  <c r="R26" i="2" s="1"/>
  <c r="Q24" i="2"/>
  <c r="P24" i="2"/>
  <c r="O24" i="2"/>
  <c r="N24" i="2"/>
  <c r="M24" i="2"/>
  <c r="L24" i="2"/>
  <c r="L26" i="2" s="1"/>
  <c r="J24" i="2"/>
  <c r="I24" i="2"/>
  <c r="G24" i="2"/>
  <c r="F24" i="2"/>
  <c r="F26" i="2" s="1"/>
  <c r="AQ21" i="2"/>
  <c r="AQ23" i="2" s="1"/>
  <c r="AP21" i="2"/>
  <c r="AP23" i="2" s="1"/>
  <c r="AO21" i="2"/>
  <c r="AO23" i="2" s="1"/>
  <c r="AN21" i="2"/>
  <c r="AN23" i="2" s="1"/>
  <c r="AM21" i="2"/>
  <c r="AM23" i="2" s="1"/>
  <c r="AK21" i="2"/>
  <c r="AK23" i="2" s="1"/>
  <c r="AJ21" i="2"/>
  <c r="AI21" i="2"/>
  <c r="AI23" i="2" s="1"/>
  <c r="AH21" i="2"/>
  <c r="AG21" i="2"/>
  <c r="AG23" i="2" s="1"/>
  <c r="AE21" i="2"/>
  <c r="AE23" i="2" s="1"/>
  <c r="AD21" i="2"/>
  <c r="AD23" i="2" s="1"/>
  <c r="AC21" i="2"/>
  <c r="BT21" i="2" s="1"/>
  <c r="AB21" i="2"/>
  <c r="AB23" i="2" s="1"/>
  <c r="AA21" i="2"/>
  <c r="AA23" i="2" s="1"/>
  <c r="Y21" i="2"/>
  <c r="Y23" i="2" s="1"/>
  <c r="X21" i="2"/>
  <c r="W21" i="2"/>
  <c r="W23" i="2" s="1"/>
  <c r="V21" i="2"/>
  <c r="U21" i="2"/>
  <c r="U23" i="2" s="1"/>
  <c r="S21" i="2"/>
  <c r="S23" i="2" s="1"/>
  <c r="R21" i="2"/>
  <c r="R23" i="2" s="1"/>
  <c r="Q21" i="2"/>
  <c r="P21" i="2"/>
  <c r="O21" i="2"/>
  <c r="M21" i="2"/>
  <c r="M23" i="2" s="1"/>
  <c r="L21" i="2"/>
  <c r="L23" i="2" s="1"/>
  <c r="J21" i="2"/>
  <c r="I21" i="2"/>
  <c r="G21" i="2"/>
  <c r="G23" i="2" s="1"/>
  <c r="F21" i="2"/>
  <c r="F23" i="2" s="1"/>
  <c r="AQ18" i="2"/>
  <c r="AP18" i="2"/>
  <c r="AO18" i="2"/>
  <c r="AN18" i="2"/>
  <c r="AN20" i="2" s="1"/>
  <c r="AM18" i="2"/>
  <c r="AL18" i="2"/>
  <c r="AK18" i="2"/>
  <c r="AJ18" i="2"/>
  <c r="AI18" i="2"/>
  <c r="AI20" i="2" s="1"/>
  <c r="AH18" i="2"/>
  <c r="AH20" i="2" s="1"/>
  <c r="AG18" i="2"/>
  <c r="AG20" i="2" s="1"/>
  <c r="AE18" i="2"/>
  <c r="AD18" i="2"/>
  <c r="AC18" i="2"/>
  <c r="AB18" i="2"/>
  <c r="AB20" i="2" s="1"/>
  <c r="AA18" i="2"/>
  <c r="Z18" i="2"/>
  <c r="Y18" i="2"/>
  <c r="X18" i="2"/>
  <c r="W18" i="2"/>
  <c r="W20" i="2" s="1"/>
  <c r="V18" i="2"/>
  <c r="V20" i="2" s="1"/>
  <c r="U18" i="2"/>
  <c r="U20" i="2" s="1"/>
  <c r="S18" i="2"/>
  <c r="R18" i="2"/>
  <c r="Q18" i="2"/>
  <c r="P18" i="2"/>
  <c r="O18" i="2"/>
  <c r="N18" i="2"/>
  <c r="M18" i="2"/>
  <c r="L18" i="2"/>
  <c r="J18" i="2"/>
  <c r="I18" i="2"/>
  <c r="G18" i="2"/>
  <c r="F18" i="2"/>
  <c r="AQ15" i="2"/>
  <c r="AQ17" i="2" s="1"/>
  <c r="AP15" i="2"/>
  <c r="AP17" i="2" s="1"/>
  <c r="AK15" i="2"/>
  <c r="AK17" i="2" s="1"/>
  <c r="AJ15" i="2"/>
  <c r="AJ17" i="2" s="1"/>
  <c r="AE15" i="2"/>
  <c r="AE17" i="2" s="1"/>
  <c r="AD15" i="2"/>
  <c r="AD17" i="2" s="1"/>
  <c r="Y15" i="2"/>
  <c r="Y17" i="2" s="1"/>
  <c r="X15" i="2"/>
  <c r="X17" i="2" s="1"/>
  <c r="S15" i="2"/>
  <c r="S17" i="2" s="1"/>
  <c r="R15" i="2"/>
  <c r="R17" i="2" s="1"/>
  <c r="M15" i="2"/>
  <c r="M17" i="2" s="1"/>
  <c r="L15" i="2"/>
  <c r="L17" i="2" s="1"/>
  <c r="I15" i="2"/>
  <c r="J15" i="2"/>
  <c r="O15" i="2"/>
  <c r="P15" i="2"/>
  <c r="Q15" i="2"/>
  <c r="U15" i="2"/>
  <c r="U17" i="2" s="1"/>
  <c r="V15" i="2"/>
  <c r="V17" i="2" s="1"/>
  <c r="W15" i="2"/>
  <c r="W17" i="2" s="1"/>
  <c r="AA15" i="2"/>
  <c r="AA17" i="2" s="1"/>
  <c r="AB15" i="2"/>
  <c r="AB17" i="2" s="1"/>
  <c r="AC15" i="2"/>
  <c r="AC17" i="2" s="1"/>
  <c r="AG15" i="2"/>
  <c r="AG17" i="2" s="1"/>
  <c r="AH15" i="2"/>
  <c r="AH17" i="2" s="1"/>
  <c r="AI15" i="2"/>
  <c r="AI17" i="2" s="1"/>
  <c r="AM15" i="2"/>
  <c r="AM17" i="2" s="1"/>
  <c r="AN15" i="2"/>
  <c r="AN17" i="2" s="1"/>
  <c r="AO15" i="2"/>
  <c r="AO17" i="2" s="1"/>
  <c r="G15" i="2"/>
  <c r="G17" i="2" s="1"/>
  <c r="F15" i="2"/>
  <c r="F17" i="2" s="1"/>
  <c r="H17" i="2" s="1"/>
  <c r="C18" i="2"/>
  <c r="C21" i="2"/>
  <c r="C24" i="2"/>
  <c r="C27" i="2"/>
  <c r="C30" i="2"/>
  <c r="C33" i="2"/>
  <c r="C36" i="2"/>
  <c r="C39" i="2"/>
  <c r="C42" i="2"/>
  <c r="C45" i="2"/>
  <c r="C48" i="2"/>
  <c r="C51" i="2"/>
  <c r="C54" i="2"/>
  <c r="C57" i="2"/>
  <c r="C60" i="2"/>
  <c r="C63" i="2"/>
  <c r="C66" i="2"/>
  <c r="C69" i="2"/>
  <c r="C72" i="2"/>
  <c r="C75" i="2"/>
  <c r="C15" i="2"/>
  <c r="B18" i="2"/>
  <c r="B21" i="2"/>
  <c r="B24" i="2"/>
  <c r="B27" i="2"/>
  <c r="B30" i="2"/>
  <c r="B33" i="2"/>
  <c r="B36" i="2"/>
  <c r="B39" i="2"/>
  <c r="B42" i="2"/>
  <c r="B45" i="2"/>
  <c r="B48" i="2"/>
  <c r="B51" i="2"/>
  <c r="B54" i="2"/>
  <c r="B57" i="2"/>
  <c r="B60" i="2"/>
  <c r="B63" i="2"/>
  <c r="B66" i="2"/>
  <c r="B69" i="2"/>
  <c r="B72" i="2"/>
  <c r="B75" i="2"/>
  <c r="B15" i="2"/>
  <c r="K158" i="1"/>
  <c r="AR76" i="2" s="1"/>
  <c r="J158" i="1"/>
  <c r="AL76" i="2" s="1"/>
  <c r="I158" i="1"/>
  <c r="AF76" i="2" s="1"/>
  <c r="H158" i="1"/>
  <c r="Z76" i="2" s="1"/>
  <c r="G158" i="1"/>
  <c r="T76" i="2" s="1"/>
  <c r="F158" i="1"/>
  <c r="N76" i="2" s="1"/>
  <c r="E158" i="1"/>
  <c r="H76" i="2" s="1"/>
  <c r="K155" i="1"/>
  <c r="J155" i="1"/>
  <c r="AL73" i="2" s="1"/>
  <c r="I155" i="1"/>
  <c r="H155" i="1"/>
  <c r="Z73" i="2" s="1"/>
  <c r="G155" i="1"/>
  <c r="F155" i="1"/>
  <c r="N73" i="2" s="1"/>
  <c r="E155" i="1"/>
  <c r="K152" i="1"/>
  <c r="AR70" i="2" s="1"/>
  <c r="J152" i="1"/>
  <c r="I152" i="1"/>
  <c r="AF70" i="2" s="1"/>
  <c r="H152" i="1"/>
  <c r="G152" i="1"/>
  <c r="T70" i="2" s="1"/>
  <c r="F152" i="1"/>
  <c r="E152" i="1"/>
  <c r="H70" i="2" s="1"/>
  <c r="K149" i="1"/>
  <c r="J149" i="1"/>
  <c r="AL67" i="2" s="1"/>
  <c r="I149" i="1"/>
  <c r="H149" i="1"/>
  <c r="Z67" i="2" s="1"/>
  <c r="G149" i="1"/>
  <c r="F149" i="1"/>
  <c r="N67" i="2" s="1"/>
  <c r="E149" i="1"/>
  <c r="K146" i="1"/>
  <c r="AR64" i="2" s="1"/>
  <c r="J146" i="1"/>
  <c r="I146" i="1"/>
  <c r="AF64" i="2" s="1"/>
  <c r="H146" i="1"/>
  <c r="G146" i="1"/>
  <c r="T64" i="2" s="1"/>
  <c r="F146" i="1"/>
  <c r="E146" i="1"/>
  <c r="H64" i="2" s="1"/>
  <c r="K143" i="1"/>
  <c r="J143" i="1"/>
  <c r="AL61" i="2" s="1"/>
  <c r="I143" i="1"/>
  <c r="H143" i="1"/>
  <c r="Z61" i="2" s="1"/>
  <c r="G143" i="1"/>
  <c r="F143" i="1"/>
  <c r="N61" i="2" s="1"/>
  <c r="E143" i="1"/>
  <c r="K140" i="1"/>
  <c r="AR58" i="2" s="1"/>
  <c r="J140" i="1"/>
  <c r="I140" i="1"/>
  <c r="AF58" i="2" s="1"/>
  <c r="H140" i="1"/>
  <c r="G140" i="1"/>
  <c r="T58" i="2" s="1"/>
  <c r="F140" i="1"/>
  <c r="E140" i="1"/>
  <c r="H58" i="2" s="1"/>
  <c r="K137" i="1"/>
  <c r="J137" i="1"/>
  <c r="AL55" i="2" s="1"/>
  <c r="I137" i="1"/>
  <c r="H137" i="1"/>
  <c r="Z55" i="2" s="1"/>
  <c r="G137" i="1"/>
  <c r="F137" i="1"/>
  <c r="N55" i="2" s="1"/>
  <c r="E137" i="1"/>
  <c r="K134" i="1"/>
  <c r="AR52" i="2" s="1"/>
  <c r="J134" i="1"/>
  <c r="I134" i="1"/>
  <c r="AF52" i="2" s="1"/>
  <c r="H134" i="1"/>
  <c r="G134" i="1"/>
  <c r="T52" i="2" s="1"/>
  <c r="F134" i="1"/>
  <c r="E134" i="1"/>
  <c r="H52" i="2" s="1"/>
  <c r="K131" i="1"/>
  <c r="J131" i="1"/>
  <c r="AL49" i="2" s="1"/>
  <c r="I131" i="1"/>
  <c r="H131" i="1"/>
  <c r="Z49" i="2" s="1"/>
  <c r="G131" i="1"/>
  <c r="F131" i="1"/>
  <c r="N49" i="2" s="1"/>
  <c r="E131" i="1"/>
  <c r="K128" i="1"/>
  <c r="AR46" i="2" s="1"/>
  <c r="J128" i="1"/>
  <c r="I128" i="1"/>
  <c r="AF46" i="2" s="1"/>
  <c r="H128" i="1"/>
  <c r="G128" i="1"/>
  <c r="T46" i="2" s="1"/>
  <c r="F128" i="1"/>
  <c r="E128" i="1"/>
  <c r="H46" i="2" s="1"/>
  <c r="K125" i="1"/>
  <c r="J125" i="1"/>
  <c r="AL43" i="2" s="1"/>
  <c r="I125" i="1"/>
  <c r="H125" i="1"/>
  <c r="Z43" i="2" s="1"/>
  <c r="G125" i="1"/>
  <c r="F125" i="1"/>
  <c r="N43" i="2" s="1"/>
  <c r="E125" i="1"/>
  <c r="K122" i="1"/>
  <c r="AR40" i="2" s="1"/>
  <c r="J122" i="1"/>
  <c r="I122" i="1"/>
  <c r="AF40" i="2" s="1"/>
  <c r="H122" i="1"/>
  <c r="G122" i="1"/>
  <c r="T40" i="2" s="1"/>
  <c r="F122" i="1"/>
  <c r="E122" i="1"/>
  <c r="H40" i="2" s="1"/>
  <c r="K119" i="1"/>
  <c r="J119" i="1"/>
  <c r="AL37" i="2" s="1"/>
  <c r="I119" i="1"/>
  <c r="H119" i="1"/>
  <c r="Z37" i="2" s="1"/>
  <c r="G119" i="1"/>
  <c r="F119" i="1"/>
  <c r="N37" i="2" s="1"/>
  <c r="E119" i="1"/>
  <c r="K116" i="1"/>
  <c r="AR34" i="2" s="1"/>
  <c r="J116" i="1"/>
  <c r="I116" i="1"/>
  <c r="AF34" i="2" s="1"/>
  <c r="H116" i="1"/>
  <c r="G116" i="1"/>
  <c r="T34" i="2" s="1"/>
  <c r="F116" i="1"/>
  <c r="E116" i="1"/>
  <c r="H34" i="2" s="1"/>
  <c r="K113" i="1"/>
  <c r="AR31" i="2" s="1"/>
  <c r="J113" i="1"/>
  <c r="AL31" i="2" s="1"/>
  <c r="I113" i="1"/>
  <c r="AF31" i="2" s="1"/>
  <c r="H113" i="1"/>
  <c r="Z31" i="2" s="1"/>
  <c r="G113" i="1"/>
  <c r="T31" i="2" s="1"/>
  <c r="F113" i="1"/>
  <c r="N31" i="2" s="1"/>
  <c r="E113" i="1"/>
  <c r="H31" i="2" s="1"/>
  <c r="K110" i="1"/>
  <c r="AR28" i="2" s="1"/>
  <c r="J110" i="1"/>
  <c r="AL28" i="2" s="1"/>
  <c r="I110" i="1"/>
  <c r="AF28" i="2" s="1"/>
  <c r="H110" i="1"/>
  <c r="Z28" i="2" s="1"/>
  <c r="G110" i="1"/>
  <c r="T28" i="2" s="1"/>
  <c r="F110" i="1"/>
  <c r="N28" i="2" s="1"/>
  <c r="E110" i="1"/>
  <c r="H28" i="2" s="1"/>
  <c r="K107" i="1"/>
  <c r="J107" i="1"/>
  <c r="AL25" i="2" s="1"/>
  <c r="I107" i="1"/>
  <c r="AF25" i="2" s="1"/>
  <c r="H107" i="1"/>
  <c r="Z25" i="2" s="1"/>
  <c r="G107" i="1"/>
  <c r="T25" i="2" s="1"/>
  <c r="F107" i="1"/>
  <c r="N25" i="2" s="1"/>
  <c r="E107" i="1"/>
  <c r="H25" i="2" s="1"/>
  <c r="K104" i="1"/>
  <c r="AR22" i="2" s="1"/>
  <c r="J104" i="1"/>
  <c r="AL22" i="2" s="1"/>
  <c r="I104" i="1"/>
  <c r="AF22" i="2" s="1"/>
  <c r="H104" i="1"/>
  <c r="Z22" i="2" s="1"/>
  <c r="G104" i="1"/>
  <c r="T22" i="2" s="1"/>
  <c r="F104" i="1"/>
  <c r="N22" i="2" s="1"/>
  <c r="E104" i="1"/>
  <c r="H22" i="2" s="1"/>
  <c r="K101" i="1"/>
  <c r="AR19" i="2" s="1"/>
  <c r="J101" i="1"/>
  <c r="AL19" i="2" s="1"/>
  <c r="I101" i="1"/>
  <c r="AF19" i="2" s="1"/>
  <c r="H101" i="1"/>
  <c r="Z19" i="2" s="1"/>
  <c r="G101" i="1"/>
  <c r="T19" i="2" s="1"/>
  <c r="F101" i="1"/>
  <c r="N19" i="2" s="1"/>
  <c r="E101" i="1"/>
  <c r="H19" i="2" s="1"/>
  <c r="K98" i="1"/>
  <c r="AR16" i="2" s="1"/>
  <c r="J98" i="1"/>
  <c r="AL16" i="2" s="1"/>
  <c r="I98" i="1"/>
  <c r="AF16" i="2" s="1"/>
  <c r="H98" i="1"/>
  <c r="Z16" i="2" s="1"/>
  <c r="G98" i="1"/>
  <c r="T16" i="2" s="1"/>
  <c r="F98" i="1"/>
  <c r="N16" i="2" s="1"/>
  <c r="E98" i="1"/>
  <c r="H16" i="2" s="1"/>
  <c r="K71" i="1"/>
  <c r="AR75" i="2" s="1"/>
  <c r="J71" i="1"/>
  <c r="AL75" i="2" s="1"/>
  <c r="I71" i="1"/>
  <c r="AF75" i="2" s="1"/>
  <c r="H71" i="1"/>
  <c r="Z75" i="2" s="1"/>
  <c r="G71" i="1"/>
  <c r="T75" i="2" s="1"/>
  <c r="F71" i="1"/>
  <c r="N75" i="2" s="1"/>
  <c r="E71" i="1"/>
  <c r="H75" i="2" s="1"/>
  <c r="K68" i="1"/>
  <c r="AR72" i="2" s="1"/>
  <c r="J68" i="1"/>
  <c r="I68" i="1"/>
  <c r="AF72" i="2" s="1"/>
  <c r="H68" i="1"/>
  <c r="K72" i="2" s="1"/>
  <c r="G68" i="1"/>
  <c r="T72" i="2" s="1"/>
  <c r="F68" i="1"/>
  <c r="E68" i="1"/>
  <c r="H72" i="2" s="1"/>
  <c r="K65" i="1"/>
  <c r="AR69" i="2" s="1"/>
  <c r="J65" i="1"/>
  <c r="AL69" i="2" s="1"/>
  <c r="I65" i="1"/>
  <c r="AF69" i="2" s="1"/>
  <c r="H65" i="1"/>
  <c r="Z69" i="2" s="1"/>
  <c r="G65" i="1"/>
  <c r="T69" i="2" s="1"/>
  <c r="F65" i="1"/>
  <c r="N69" i="2" s="1"/>
  <c r="E65" i="1"/>
  <c r="H69" i="2" s="1"/>
  <c r="K62" i="1"/>
  <c r="AR66" i="2" s="1"/>
  <c r="J62" i="1"/>
  <c r="I62" i="1"/>
  <c r="AF66" i="2" s="1"/>
  <c r="H62" i="1"/>
  <c r="K66" i="2" s="1"/>
  <c r="G62" i="1"/>
  <c r="T66" i="2" s="1"/>
  <c r="F62" i="1"/>
  <c r="E62" i="1"/>
  <c r="H66" i="2" s="1"/>
  <c r="K59" i="1"/>
  <c r="AR63" i="2" s="1"/>
  <c r="J59" i="1"/>
  <c r="AL63" i="2" s="1"/>
  <c r="I59" i="1"/>
  <c r="AF63" i="2" s="1"/>
  <c r="H59" i="1"/>
  <c r="Z63" i="2" s="1"/>
  <c r="G59" i="1"/>
  <c r="T63" i="2" s="1"/>
  <c r="F59" i="1"/>
  <c r="N63" i="2" s="1"/>
  <c r="E59" i="1"/>
  <c r="H63" i="2" s="1"/>
  <c r="K56" i="1"/>
  <c r="AR60" i="2" s="1"/>
  <c r="J56" i="1"/>
  <c r="I56" i="1"/>
  <c r="AF60" i="2" s="1"/>
  <c r="H56" i="1"/>
  <c r="K60" i="2" s="1"/>
  <c r="G56" i="1"/>
  <c r="T60" i="2" s="1"/>
  <c r="F56" i="1"/>
  <c r="E56" i="1"/>
  <c r="H60" i="2" s="1"/>
  <c r="K53" i="1"/>
  <c r="AR57" i="2" s="1"/>
  <c r="J53" i="1"/>
  <c r="AL57" i="2" s="1"/>
  <c r="I53" i="1"/>
  <c r="AF57" i="2" s="1"/>
  <c r="H53" i="1"/>
  <c r="Z57" i="2" s="1"/>
  <c r="G53" i="1"/>
  <c r="T57" i="2" s="1"/>
  <c r="F53" i="1"/>
  <c r="N57" i="2" s="1"/>
  <c r="E53" i="1"/>
  <c r="H57" i="2" s="1"/>
  <c r="K50" i="1"/>
  <c r="AR54" i="2" s="1"/>
  <c r="J50" i="1"/>
  <c r="I50" i="1"/>
  <c r="AF54" i="2" s="1"/>
  <c r="H50" i="1"/>
  <c r="K54" i="2" s="1"/>
  <c r="G50" i="1"/>
  <c r="T54" i="2" s="1"/>
  <c r="F50" i="1"/>
  <c r="E50" i="1"/>
  <c r="H54" i="2" s="1"/>
  <c r="K47" i="1"/>
  <c r="AR51" i="2" s="1"/>
  <c r="J47" i="1"/>
  <c r="AL51" i="2" s="1"/>
  <c r="I47" i="1"/>
  <c r="AF51" i="2" s="1"/>
  <c r="H47" i="1"/>
  <c r="Z51" i="2" s="1"/>
  <c r="G47" i="1"/>
  <c r="T51" i="2" s="1"/>
  <c r="F47" i="1"/>
  <c r="N51" i="2" s="1"/>
  <c r="E47" i="1"/>
  <c r="H51" i="2" s="1"/>
  <c r="K44" i="1"/>
  <c r="AR48" i="2" s="1"/>
  <c r="J44" i="1"/>
  <c r="I44" i="1"/>
  <c r="AF48" i="2" s="1"/>
  <c r="H44" i="1"/>
  <c r="K48" i="2" s="1"/>
  <c r="G44" i="1"/>
  <c r="T48" i="2" s="1"/>
  <c r="F44" i="1"/>
  <c r="E44" i="1"/>
  <c r="H48" i="2" s="1"/>
  <c r="K41" i="1"/>
  <c r="AR45" i="2" s="1"/>
  <c r="J41" i="1"/>
  <c r="AL45" i="2" s="1"/>
  <c r="I41" i="1"/>
  <c r="AF45" i="2" s="1"/>
  <c r="H41" i="1"/>
  <c r="Z45" i="2" s="1"/>
  <c r="G41" i="1"/>
  <c r="T45" i="2" s="1"/>
  <c r="F41" i="1"/>
  <c r="N45" i="2" s="1"/>
  <c r="E41" i="1"/>
  <c r="H45" i="2" s="1"/>
  <c r="K38" i="1"/>
  <c r="AR42" i="2" s="1"/>
  <c r="J38" i="1"/>
  <c r="I38" i="1"/>
  <c r="AF42" i="2" s="1"/>
  <c r="H38" i="1"/>
  <c r="K42" i="2" s="1"/>
  <c r="G38" i="1"/>
  <c r="T42" i="2" s="1"/>
  <c r="F38" i="1"/>
  <c r="E38" i="1"/>
  <c r="H42" i="2" s="1"/>
  <c r="K35" i="1"/>
  <c r="AR39" i="2" s="1"/>
  <c r="J35" i="1"/>
  <c r="AL39" i="2" s="1"/>
  <c r="I35" i="1"/>
  <c r="AF39" i="2" s="1"/>
  <c r="H35" i="1"/>
  <c r="Z39" i="2" s="1"/>
  <c r="G35" i="1"/>
  <c r="T39" i="2" s="1"/>
  <c r="F35" i="1"/>
  <c r="N39" i="2" s="1"/>
  <c r="E35" i="1"/>
  <c r="H39" i="2" s="1"/>
  <c r="K32" i="1"/>
  <c r="AR36" i="2" s="1"/>
  <c r="J32" i="1"/>
  <c r="I32" i="1"/>
  <c r="AF36" i="2" s="1"/>
  <c r="H32" i="1"/>
  <c r="K36" i="2" s="1"/>
  <c r="G32" i="1"/>
  <c r="T36" i="2" s="1"/>
  <c r="F32" i="1"/>
  <c r="E32" i="1"/>
  <c r="H36" i="2" s="1"/>
  <c r="K29" i="1"/>
  <c r="AR33" i="2" s="1"/>
  <c r="J29" i="1"/>
  <c r="AL33" i="2" s="1"/>
  <c r="I29" i="1"/>
  <c r="AF33" i="2" s="1"/>
  <c r="H29" i="1"/>
  <c r="Z33" i="2" s="1"/>
  <c r="G29" i="1"/>
  <c r="T33" i="2" s="1"/>
  <c r="F29" i="1"/>
  <c r="N33" i="2" s="1"/>
  <c r="E29" i="1"/>
  <c r="H33" i="2" s="1"/>
  <c r="K26" i="1"/>
  <c r="AR30" i="2" s="1"/>
  <c r="J26" i="1"/>
  <c r="I26" i="1"/>
  <c r="AF30" i="2" s="1"/>
  <c r="H26" i="1"/>
  <c r="K30" i="2" s="1"/>
  <c r="G26" i="1"/>
  <c r="T30" i="2" s="1"/>
  <c r="F26" i="1"/>
  <c r="E26" i="1"/>
  <c r="H30" i="2" s="1"/>
  <c r="K23" i="1"/>
  <c r="AR27" i="2" s="1"/>
  <c r="J23" i="1"/>
  <c r="AL27" i="2" s="1"/>
  <c r="I23" i="1"/>
  <c r="AF27" i="2" s="1"/>
  <c r="H23" i="1"/>
  <c r="Z27" i="2" s="1"/>
  <c r="G23" i="1"/>
  <c r="T27" i="2" s="1"/>
  <c r="F23" i="1"/>
  <c r="N27" i="2" s="1"/>
  <c r="E23" i="1"/>
  <c r="H27" i="2" s="1"/>
  <c r="K20" i="1"/>
  <c r="AR24" i="2" s="1"/>
  <c r="J20" i="1"/>
  <c r="I20" i="1"/>
  <c r="AF24" i="2" s="1"/>
  <c r="H20" i="1"/>
  <c r="K24" i="2" s="1"/>
  <c r="G20" i="1"/>
  <c r="T24" i="2" s="1"/>
  <c r="F20" i="1"/>
  <c r="E20" i="1"/>
  <c r="H24" i="2" s="1"/>
  <c r="K17" i="1"/>
  <c r="AR21" i="2" s="1"/>
  <c r="J17" i="1"/>
  <c r="AL21" i="2" s="1"/>
  <c r="I17" i="1"/>
  <c r="AF21" i="2" s="1"/>
  <c r="H17" i="1"/>
  <c r="Z21" i="2" s="1"/>
  <c r="G17" i="1"/>
  <c r="T21" i="2" s="1"/>
  <c r="F17" i="1"/>
  <c r="N21" i="2" s="1"/>
  <c r="E17" i="1"/>
  <c r="H21" i="2" s="1"/>
  <c r="K14" i="1"/>
  <c r="AR18" i="2" s="1"/>
  <c r="J14" i="1"/>
  <c r="I14" i="1"/>
  <c r="AF18" i="2" s="1"/>
  <c r="H14" i="1"/>
  <c r="K18" i="2" s="1"/>
  <c r="G14" i="1"/>
  <c r="T18" i="2" s="1"/>
  <c r="F14" i="1"/>
  <c r="E14" i="1"/>
  <c r="H18" i="2" s="1"/>
  <c r="K11" i="1"/>
  <c r="AR15" i="2" s="1"/>
  <c r="J11" i="1"/>
  <c r="AL15" i="2" s="1"/>
  <c r="I11" i="1"/>
  <c r="AF15" i="2" s="1"/>
  <c r="H11" i="1"/>
  <c r="Z15" i="2" s="1"/>
  <c r="G11" i="1"/>
  <c r="T15" i="2" s="1"/>
  <c r="F11" i="1"/>
  <c r="N15" i="2" s="1"/>
  <c r="E11" i="1"/>
  <c r="H15" i="2" s="1"/>
  <c r="BK18" i="2" l="1"/>
  <c r="BH18" i="2" s="1"/>
  <c r="K21" i="2"/>
  <c r="Z26" i="2"/>
  <c r="BG25" i="2" s="1"/>
  <c r="AL26" i="2"/>
  <c r="K27" i="2"/>
  <c r="AL29" i="2"/>
  <c r="BG28" i="2" s="1"/>
  <c r="K33" i="2"/>
  <c r="Z35" i="2"/>
  <c r="AL35" i="2"/>
  <c r="T38" i="2"/>
  <c r="AF38" i="2"/>
  <c r="AR38" i="2"/>
  <c r="K39" i="2"/>
  <c r="N41" i="2"/>
  <c r="Z41" i="2"/>
  <c r="AL44" i="2"/>
  <c r="K45" i="2"/>
  <c r="N47" i="2"/>
  <c r="AL50" i="2"/>
  <c r="K51" i="2"/>
  <c r="N53" i="2"/>
  <c r="Z53" i="2"/>
  <c r="AL56" i="2"/>
  <c r="K57" i="2"/>
  <c r="N59" i="2"/>
  <c r="K63" i="2"/>
  <c r="K69" i="2"/>
  <c r="K75" i="2"/>
  <c r="AC23" i="2"/>
  <c r="N26" i="2"/>
  <c r="H38" i="2"/>
  <c r="AL38" i="2"/>
  <c r="AQ71" i="2"/>
  <c r="AR71" i="2" s="1"/>
  <c r="R74" i="2"/>
  <c r="T74" i="2" s="1"/>
  <c r="AP74" i="2"/>
  <c r="G77" i="2"/>
  <c r="H77" i="2" s="1"/>
  <c r="AF77" i="2"/>
  <c r="N62" i="2"/>
  <c r="AL74" i="2"/>
  <c r="AF68" i="2"/>
  <c r="G32" i="2"/>
  <c r="M32" i="2"/>
  <c r="N32" i="2" s="1"/>
  <c r="S32" i="2"/>
  <c r="T32" i="2" s="1"/>
  <c r="Y32" i="2"/>
  <c r="Z32" i="2" s="1"/>
  <c r="AE32" i="2"/>
  <c r="AF32" i="2" s="1"/>
  <c r="AK32" i="2"/>
  <c r="AL32" i="2" s="1"/>
  <c r="AQ32" i="2"/>
  <c r="AR32" i="2" s="1"/>
  <c r="L35" i="2"/>
  <c r="N35" i="2" s="1"/>
  <c r="BG34" i="2" s="1"/>
  <c r="M38" i="2"/>
  <c r="N38" i="2" s="1"/>
  <c r="X41" i="2"/>
  <c r="AJ41" i="2"/>
  <c r="AL41" i="2" s="1"/>
  <c r="H44" i="2"/>
  <c r="M44" i="2"/>
  <c r="N44" i="2" s="1"/>
  <c r="T44" i="2"/>
  <c r="AF44" i="2"/>
  <c r="AR44" i="2"/>
  <c r="X47" i="2"/>
  <c r="Z47" i="2" s="1"/>
  <c r="BG46" i="2" s="1"/>
  <c r="AJ47" i="2"/>
  <c r="AL47" i="2" s="1"/>
  <c r="H50" i="2"/>
  <c r="M50" i="2"/>
  <c r="N50" i="2" s="1"/>
  <c r="T50" i="2"/>
  <c r="AF50" i="2"/>
  <c r="AR50" i="2"/>
  <c r="X53" i="2"/>
  <c r="AJ53" i="2"/>
  <c r="AL53" i="2" s="1"/>
  <c r="H56" i="2"/>
  <c r="M56" i="2"/>
  <c r="N56" i="2" s="1"/>
  <c r="T56" i="2"/>
  <c r="AF56" i="2"/>
  <c r="AR56" i="2"/>
  <c r="X59" i="2"/>
  <c r="Z59" i="2" s="1"/>
  <c r="BG58" i="2" s="1"/>
  <c r="AJ59" i="2"/>
  <c r="AL59" i="2" s="1"/>
  <c r="H62" i="2"/>
  <c r="T62" i="2"/>
  <c r="Y62" i="2"/>
  <c r="Z62" i="2" s="1"/>
  <c r="AK62" i="2"/>
  <c r="AL62" i="2" s="1"/>
  <c r="AR62" i="2"/>
  <c r="L65" i="2"/>
  <c r="N65" i="2" s="1"/>
  <c r="AJ65" i="2"/>
  <c r="AL65" i="2" s="1"/>
  <c r="H68" i="2"/>
  <c r="T68" i="2"/>
  <c r="Y68" i="2"/>
  <c r="Z68" i="2" s="1"/>
  <c r="AK68" i="2"/>
  <c r="AL68" i="2" s="1"/>
  <c r="AR68" i="2"/>
  <c r="L71" i="2"/>
  <c r="N71" i="2" s="1"/>
  <c r="X71" i="2"/>
  <c r="Z71" i="2" s="1"/>
  <c r="AJ71" i="2"/>
  <c r="AL71" i="2" s="1"/>
  <c r="H74" i="2"/>
  <c r="M74" i="2"/>
  <c r="N74" i="2" s="1"/>
  <c r="Y74" i="2"/>
  <c r="Z74" i="2" s="1"/>
  <c r="AF74" i="2"/>
  <c r="AR74" i="2"/>
  <c r="R77" i="2"/>
  <c r="T77" i="2" s="1"/>
  <c r="AP77" i="2"/>
  <c r="AR77" i="2" s="1"/>
  <c r="F20" i="2"/>
  <c r="L20" i="2"/>
  <c r="R20" i="2"/>
  <c r="X20" i="2"/>
  <c r="AD20" i="2"/>
  <c r="AJ20" i="2"/>
  <c r="AP20" i="2"/>
  <c r="AF23" i="2"/>
  <c r="AR23" i="2"/>
  <c r="H23" i="2"/>
  <c r="N23" i="2"/>
  <c r="T23" i="2"/>
  <c r="Z23" i="2"/>
  <c r="AL23" i="2"/>
  <c r="H20" i="2"/>
  <c r="N20" i="2"/>
  <c r="BM18" i="2" s="1"/>
  <c r="T20" i="2"/>
  <c r="BN18" i="2" s="1"/>
  <c r="Z20" i="2"/>
  <c r="BO18" i="2" s="1"/>
  <c r="AF20" i="2"/>
  <c r="BP18" i="2" s="1"/>
  <c r="AL20" i="2"/>
  <c r="BQ18" i="2" s="1"/>
  <c r="AR20" i="2"/>
  <c r="BR18" i="2" s="1"/>
  <c r="AR26" i="2"/>
  <c r="K15" i="2"/>
  <c r="AV17" i="2" l="1"/>
  <c r="AV15" i="2" s="1"/>
  <c r="BG15" i="2" s="1"/>
  <c r="BG70" i="2"/>
  <c r="BG52" i="2"/>
  <c r="BG64" i="2"/>
  <c r="BG40" i="2"/>
  <c r="BG22" i="2"/>
  <c r="BG61" i="2"/>
  <c r="BG49" i="2"/>
  <c r="BG76" i="2"/>
  <c r="BG37" i="2"/>
  <c r="BG73" i="2"/>
  <c r="BG67" i="2"/>
  <c r="BG55" i="2"/>
  <c r="BG43" i="2"/>
  <c r="BG31" i="2"/>
  <c r="BG19" i="2"/>
  <c r="BG16" i="2"/>
  <c r="BL18" i="2"/>
  <c r="BI18" i="2" s="1"/>
  <c r="BR57" i="2"/>
  <c r="BQ57" i="2"/>
  <c r="BP57" i="2"/>
  <c r="BO57" i="2"/>
  <c r="BN57" i="2"/>
  <c r="BM57" i="2"/>
  <c r="BL57" i="2"/>
  <c r="BR54" i="2"/>
  <c r="BQ54" i="2"/>
  <c r="BP54" i="2"/>
  <c r="BO54" i="2"/>
  <c r="BN54" i="2"/>
  <c r="BM54" i="2"/>
  <c r="BL54" i="2"/>
  <c r="BI54" i="2" s="1"/>
  <c r="BR51" i="2"/>
  <c r="BQ51" i="2"/>
  <c r="BP51" i="2"/>
  <c r="BO51" i="2"/>
  <c r="BN51" i="2"/>
  <c r="BM51" i="2"/>
  <c r="BL51" i="2"/>
  <c r="BR48" i="2"/>
  <c r="BQ48" i="2"/>
  <c r="BP48" i="2"/>
  <c r="BO48" i="2"/>
  <c r="BN48" i="2"/>
  <c r="BM48" i="2"/>
  <c r="BL48" i="2"/>
  <c r="BI48" i="2" s="1"/>
  <c r="BR45" i="2"/>
  <c r="BQ45" i="2"/>
  <c r="BP45" i="2"/>
  <c r="BO45" i="2"/>
  <c r="BN45" i="2"/>
  <c r="BM45" i="2"/>
  <c r="BL45" i="2"/>
  <c r="BR42" i="2"/>
  <c r="BQ42" i="2"/>
  <c r="BP42" i="2"/>
  <c r="BO42" i="2"/>
  <c r="BN42" i="2"/>
  <c r="BM42" i="2"/>
  <c r="BL42" i="2"/>
  <c r="BI42" i="2" s="1"/>
  <c r="BR39" i="2"/>
  <c r="BQ39" i="2"/>
  <c r="BP39" i="2"/>
  <c r="BO39" i="2"/>
  <c r="BN39" i="2"/>
  <c r="BM39" i="2"/>
  <c r="BL39" i="2"/>
  <c r="BR36" i="2"/>
  <c r="BQ36" i="2"/>
  <c r="BP36" i="2"/>
  <c r="BO36" i="2"/>
  <c r="BN36" i="2"/>
  <c r="BM36" i="2"/>
  <c r="BL36" i="2"/>
  <c r="BI36" i="2" s="1"/>
  <c r="BR33" i="2"/>
  <c r="BQ33" i="2"/>
  <c r="BP33" i="2"/>
  <c r="BO33" i="2"/>
  <c r="BN33" i="2"/>
  <c r="BM33" i="2"/>
  <c r="BL33" i="2"/>
  <c r="BR30" i="2"/>
  <c r="BQ30" i="2"/>
  <c r="BP30" i="2"/>
  <c r="BO30" i="2"/>
  <c r="BN30" i="2"/>
  <c r="BM30" i="2"/>
  <c r="BL30" i="2"/>
  <c r="BI30" i="2" s="1"/>
  <c r="BR27" i="2"/>
  <c r="BQ27" i="2"/>
  <c r="BP27" i="2"/>
  <c r="BO27" i="2"/>
  <c r="BN27" i="2"/>
  <c r="BM27" i="2"/>
  <c r="BL27" i="2"/>
  <c r="BR24" i="2"/>
  <c r="BQ24" i="2"/>
  <c r="BP24" i="2"/>
  <c r="BO24" i="2"/>
  <c r="BN24" i="2"/>
  <c r="BM24" i="2"/>
  <c r="BL24" i="2"/>
  <c r="BR21" i="2"/>
  <c r="BQ21" i="2"/>
  <c r="BP21" i="2"/>
  <c r="BO21" i="2"/>
  <c r="BN21" i="2"/>
  <c r="BM21" i="2"/>
  <c r="BL21" i="2"/>
  <c r="BR15" i="2"/>
  <c r="BQ15" i="2"/>
  <c r="BP15" i="2"/>
  <c r="BO15" i="2"/>
  <c r="BN15" i="2"/>
  <c r="BM15" i="2"/>
  <c r="BL15" i="2"/>
  <c r="BI15" i="2" l="1"/>
  <c r="BI21" i="2"/>
  <c r="BI27" i="2"/>
  <c r="BI33" i="2"/>
  <c r="BI39" i="2"/>
  <c r="BI45" i="2"/>
  <c r="BI51" i="2"/>
  <c r="BI57" i="2"/>
  <c r="BI24" i="2"/>
  <c r="BK15" i="2"/>
  <c r="BK21" i="2"/>
  <c r="BK24" i="2"/>
  <c r="BK27" i="2"/>
  <c r="BK30" i="2"/>
  <c r="BK33" i="2"/>
  <c r="BK36" i="2"/>
  <c r="BK39" i="2"/>
  <c r="BK42" i="2"/>
  <c r="BK45" i="2"/>
  <c r="BK48" i="2"/>
  <c r="BK51" i="2"/>
  <c r="BK54" i="2"/>
  <c r="BK57" i="2"/>
  <c r="BG24" i="2" l="1"/>
  <c r="BH57" i="2"/>
  <c r="BH54" i="2"/>
  <c r="BH51" i="2"/>
  <c r="BH48" i="2"/>
  <c r="BH45" i="2"/>
  <c r="BH42" i="2"/>
  <c r="BH39" i="2"/>
  <c r="BH36" i="2"/>
  <c r="BH33" i="2"/>
  <c r="BH30" i="2"/>
  <c r="BH27" i="2"/>
  <c r="BH24" i="2"/>
  <c r="BH21" i="2"/>
  <c r="BH15" i="2"/>
</calcChain>
</file>

<file path=xl/sharedStrings.xml><?xml version="1.0" encoding="utf-8"?>
<sst xmlns="http://schemas.openxmlformats.org/spreadsheetml/2006/main" count="360" uniqueCount="91">
  <si>
    <t xml:space="preserve">كشف رصد درجات أعمال الفصل واختبار نهاية الفصل الأول        ( رقم الصفحة  1 ) </t>
  </si>
  <si>
    <t xml:space="preserve">لصفوف النقل بمرحلتي التعليم الأساسي والثانوي </t>
  </si>
  <si>
    <r>
      <t xml:space="preserve"> </t>
    </r>
    <r>
      <rPr>
        <b/>
        <i/>
        <sz val="12"/>
        <rFont val="PT Bold Heading"/>
        <charset val="178"/>
      </rPr>
      <t>المرحلة</t>
    </r>
    <r>
      <rPr>
        <b/>
        <i/>
        <sz val="12"/>
        <rFont val="Andalus"/>
        <family val="1"/>
      </rPr>
      <t xml:space="preserve"> :الثانوي   </t>
    </r>
    <r>
      <rPr>
        <b/>
        <i/>
        <sz val="12"/>
        <rFont val="PT Bold Heading"/>
        <charset val="178"/>
      </rPr>
      <t>الصف</t>
    </r>
    <r>
      <rPr>
        <b/>
        <i/>
        <sz val="12"/>
        <rFont val="Monotype Koufi"/>
        <charset val="178"/>
      </rPr>
      <t xml:space="preserve"> الأول</t>
    </r>
    <r>
      <rPr>
        <b/>
        <i/>
        <sz val="12"/>
        <rFont val="Andalus"/>
        <family val="1"/>
      </rPr>
      <t xml:space="preserve">  </t>
    </r>
    <r>
      <rPr>
        <b/>
        <i/>
        <sz val="12"/>
        <rFont val="PT Bold Heading"/>
        <charset val="178"/>
      </rPr>
      <t xml:space="preserve"> الشعبة </t>
    </r>
    <r>
      <rPr>
        <b/>
        <i/>
        <sz val="12"/>
        <rFont val="Andalus"/>
        <family val="1"/>
      </rPr>
      <t xml:space="preserve">علوم أساسية    </t>
    </r>
    <r>
      <rPr>
        <b/>
        <i/>
        <sz val="12"/>
        <rFont val="PT Bold Heading"/>
        <charset val="178"/>
      </rPr>
      <t>التخصص :</t>
    </r>
    <r>
      <rPr>
        <b/>
        <i/>
        <sz val="12"/>
        <rFont val="Andalus"/>
        <family val="1"/>
      </rPr>
      <t>أساسي</t>
    </r>
  </si>
  <si>
    <r>
      <t xml:space="preserve">            </t>
    </r>
    <r>
      <rPr>
        <sz val="12"/>
        <rFont val="Monotype Koufi"/>
        <charset val="178"/>
      </rPr>
      <t xml:space="preserve">       العام الدراسي :    الموافق : 2012 م </t>
    </r>
  </si>
  <si>
    <t xml:space="preserve">رقــــــــــــــــم التسلسل </t>
  </si>
  <si>
    <t xml:space="preserve">اسم الطالب بالكامل </t>
  </si>
  <si>
    <t>رقم الجلوس</t>
  </si>
  <si>
    <t>المـــــــــــــــــــــــــــــــــــــــــــــــــــواد الدراسية</t>
  </si>
  <si>
    <r>
      <t>النتيجة النهائية للطالب</t>
    </r>
    <r>
      <rPr>
        <sz val="11"/>
        <color theme="1"/>
        <rFont val="Arial"/>
        <family val="2"/>
        <charset val="178"/>
        <scheme val="minor"/>
      </rPr>
      <t xml:space="preserve">  </t>
    </r>
  </si>
  <si>
    <t>الرياضيات</t>
  </si>
  <si>
    <t xml:space="preserve">الفيزياء </t>
  </si>
  <si>
    <t>الكيمياء</t>
  </si>
  <si>
    <t xml:space="preserve">الحاسوب </t>
  </si>
  <si>
    <t xml:space="preserve">التربية الإسلامية </t>
  </si>
  <si>
    <t xml:space="preserve">اللغة العربية  </t>
  </si>
  <si>
    <t xml:space="preserve">اللغة الإنجليزية </t>
  </si>
  <si>
    <r>
      <t>المجمـــــــوع</t>
    </r>
    <r>
      <rPr>
        <b/>
        <sz val="10"/>
        <rFont val="Arial"/>
        <family val="2"/>
      </rPr>
      <t xml:space="preserve"> </t>
    </r>
  </si>
  <si>
    <t>أعمال الفصل</t>
  </si>
  <si>
    <t>امتحان نهاية الفصل</t>
  </si>
  <si>
    <t xml:space="preserve">المجموع </t>
  </si>
  <si>
    <t>الختم</t>
  </si>
  <si>
    <t xml:space="preserve">ترتيب المواد الدراسية حسب بطاقة تقدير الدرجات </t>
  </si>
  <si>
    <t>يعتمد</t>
  </si>
  <si>
    <t>الاسم بالكامــــــــــــــــــــــــــــــــــــــــــل</t>
  </si>
  <si>
    <t>التوقيــــــــــــــع</t>
  </si>
  <si>
    <t>الاسم بالكامــــــــــــــــــــــل</t>
  </si>
  <si>
    <t>التوقيع</t>
  </si>
  <si>
    <t>رئيس لجنة النظام والمراقبة : .................................................</t>
  </si>
  <si>
    <t>كتبــــــــة</t>
  </si>
  <si>
    <t>راجع الكتابة</t>
  </si>
  <si>
    <t>مدير المدرســـــــــــــــة : .................................................</t>
  </si>
  <si>
    <t>امــــــــــــلاه</t>
  </si>
  <si>
    <t>راجع الاملاء</t>
  </si>
  <si>
    <t>مكتب الامتحانات بالمنطقة : ..............................................</t>
  </si>
  <si>
    <t xml:space="preserve">التاريخ :   /  / 2012 ف </t>
  </si>
  <si>
    <r>
      <t xml:space="preserve">كشف رصد أعمال السنة وامتحاني نهايتي الفصلين لسنوات النقل بمرحلتي التعليم الاساسي والثانوي </t>
    </r>
    <r>
      <rPr>
        <sz val="15"/>
        <rFont val="Al-Kharshi 10"/>
        <charset val="178"/>
      </rPr>
      <t xml:space="preserve">
</t>
    </r>
  </si>
  <si>
    <r>
      <t>المرحلة</t>
    </r>
    <r>
      <rPr>
        <sz val="16"/>
        <rFont val="Al-Kharashi 52"/>
        <charset val="178"/>
      </rPr>
      <t xml:space="preserve"> :</t>
    </r>
  </si>
  <si>
    <t>الثانوي</t>
  </si>
  <si>
    <t>الصف :</t>
  </si>
  <si>
    <t>الاول</t>
  </si>
  <si>
    <t>الشعبة :</t>
  </si>
  <si>
    <t>العلوم الاساسية</t>
  </si>
  <si>
    <t>التخصص :</t>
  </si>
  <si>
    <t>علوم أساسية</t>
  </si>
  <si>
    <r>
      <t xml:space="preserve">الموافق </t>
    </r>
    <r>
      <rPr>
        <sz val="16"/>
        <rFont val="Al-Kharashi 52"/>
        <charset val="178"/>
      </rPr>
      <t>:</t>
    </r>
  </si>
  <si>
    <t>ر. م</t>
  </si>
  <si>
    <t xml:space="preserve">الرقم السري </t>
  </si>
  <si>
    <r>
      <t>الرياضيات</t>
    </r>
    <r>
      <rPr>
        <sz val="12"/>
        <color indexed="10"/>
        <rFont val="Arial"/>
        <family val="2"/>
      </rPr>
      <t xml:space="preserve"> </t>
    </r>
  </si>
  <si>
    <t xml:space="preserve">الكيمياء </t>
  </si>
  <si>
    <t>الحاسوب</t>
  </si>
  <si>
    <t xml:space="preserve">اللغة لعربية </t>
  </si>
  <si>
    <t xml:space="preserve">  التقدير 
المجموع </t>
  </si>
  <si>
    <t xml:space="preserve">نتيجة الطالب </t>
  </si>
  <si>
    <t xml:space="preserve">عدد مواد الرسوب </t>
  </si>
  <si>
    <t xml:space="preserve">مواد الرسوب </t>
  </si>
  <si>
    <t xml:space="preserve">                          المواد     النهايات</t>
  </si>
  <si>
    <t xml:space="preserve">اعمال السنة </t>
  </si>
  <si>
    <t xml:space="preserve">مجموع امتحاني 
الفصلين </t>
  </si>
  <si>
    <t>الدرجة الكلية</t>
  </si>
  <si>
    <t xml:space="preserve">النهاية الصغري </t>
  </si>
  <si>
    <t xml:space="preserve">النهاية الكبري </t>
  </si>
  <si>
    <t>اللغة الانجليزية</t>
  </si>
  <si>
    <t>اللغة العربية</t>
  </si>
  <si>
    <t>التربية الاسلامية</t>
  </si>
  <si>
    <t xml:space="preserve">الفصل الاول </t>
  </si>
  <si>
    <t xml:space="preserve">الفصل الثاني </t>
  </si>
  <si>
    <t xml:space="preserve">مجموع الفصلين </t>
  </si>
  <si>
    <t>ملاحظة : 1- تحتسب الدرجة النهائية للطالب من مجموع درجات الفصلين (الاول والثاني )</t>
  </si>
  <si>
    <t xml:space="preserve">   3- يشترط لنجاح التلميذ او الطالب الحصول علي درجة النهاية الصغري والمقررة لكل مادة </t>
  </si>
  <si>
    <t xml:space="preserve">رئيس لجنة النظام والمراقبة </t>
  </si>
  <si>
    <t xml:space="preserve">الختم </t>
  </si>
  <si>
    <t xml:space="preserve">2- يشترط لنجاح الطالب الحصول علي 40 % من مجموع درجتي امتحان نهاية الفصلين </t>
  </si>
  <si>
    <t xml:space="preserve">4- يطلب ترتيب المواد حسب بطاقة الدرجات وتحديد النهايات الصغري والكبري لكل مادة </t>
  </si>
  <si>
    <t xml:space="preserve">  </t>
  </si>
  <si>
    <t xml:space="preserve"> </t>
  </si>
  <si>
    <r>
      <rPr>
        <sz val="16"/>
        <rFont val="AdvertisingMedium"/>
        <charset val="178"/>
      </rPr>
      <t xml:space="preserve">المجلس الوطني الانتقالي </t>
    </r>
    <r>
      <rPr>
        <b/>
        <sz val="17"/>
        <rFont val="Arial"/>
        <family val="2"/>
      </rPr>
      <t xml:space="preserve">
</t>
    </r>
    <r>
      <rPr>
        <b/>
        <sz val="17"/>
        <rFont val="Monotype Koufi"/>
        <charset val="178"/>
      </rPr>
      <t xml:space="preserve">وزارة التربية والتعليم والتدريب </t>
    </r>
    <r>
      <rPr>
        <b/>
        <sz val="17"/>
        <rFont val="Arial"/>
        <family val="2"/>
      </rPr>
      <t xml:space="preserve">
</t>
    </r>
    <r>
      <rPr>
        <b/>
        <sz val="12"/>
        <rFont val="AdvertisingBold"/>
        <charset val="178"/>
      </rPr>
      <t>ادارة الامتحانات</t>
    </r>
    <r>
      <rPr>
        <b/>
        <sz val="24"/>
        <rFont val="AdvertisingBold"/>
        <charset val="178"/>
      </rPr>
      <t xml:space="preserve"> </t>
    </r>
    <r>
      <rPr>
        <b/>
        <sz val="17"/>
        <rFont val="Arial"/>
        <family val="2"/>
      </rPr>
      <t xml:space="preserve">
</t>
    </r>
    <r>
      <rPr>
        <b/>
        <sz val="17"/>
        <rFont val="AL-Battar"/>
        <charset val="178"/>
      </rPr>
      <t xml:space="preserve">ثانوية شهداء الكوز التخصصية الشاملة أجخرة </t>
    </r>
  </si>
  <si>
    <t>ميلادية</t>
  </si>
  <si>
    <r>
      <t xml:space="preserve">نموذج امتحانات رقم (3)
صفحة رقم ( 1 )
</t>
    </r>
    <r>
      <rPr>
        <b/>
        <sz val="12"/>
        <rFont val="Arial"/>
        <family val="2"/>
      </rPr>
      <t xml:space="preserve">مكتب الامتحانات منطقة الواحات : </t>
    </r>
    <r>
      <rPr>
        <b/>
        <sz val="12"/>
        <rFont val="Monotype Koufi"/>
        <charset val="178"/>
      </rPr>
      <t>الواحات</t>
    </r>
  </si>
  <si>
    <r>
      <t xml:space="preserve">العام الدراسي </t>
    </r>
    <r>
      <rPr>
        <sz val="16"/>
        <rFont val="Al-Kharashi 52"/>
        <charset val="178"/>
      </rPr>
      <t>:</t>
    </r>
    <r>
      <rPr>
        <b/>
        <sz val="16"/>
        <rFont val="Al-Kharashi 52"/>
        <charset val="178"/>
      </rPr>
      <t xml:space="preserve">  1379 و.ر</t>
    </r>
  </si>
  <si>
    <t xml:space="preserve">كشف رصد درجات أعمال الفصل واختبار نهاية الفصل الثاني        ( رقم الصفحة  1 ) </t>
  </si>
  <si>
    <t>التربية الإسلامية</t>
  </si>
  <si>
    <t>اللغة الإنجليزية</t>
  </si>
  <si>
    <t>-</t>
  </si>
  <si>
    <t xml:space="preserve">    </t>
  </si>
  <si>
    <t xml:space="preserve">المطلوب : </t>
  </si>
  <si>
    <t>المجموع : يكون جمع الخلايا h17;n17;t17;z17;af17;al17;ar17 وفي حالة عدم الجمع ويكون الطالب راسب في احد المواد تكون الخلية فارغة</t>
  </si>
  <si>
    <t>التقدير يكون كالاتي :- من 680الى 883 مقبول ومن 884 الى 1019 جيد ومن 1020 الى 1155 جيد جدا ومن 1156 فما فوق ممتاز</t>
  </si>
  <si>
    <t>نتيجة الطالب ناجح او له دور ثان في</t>
  </si>
  <si>
    <t>التعديل يكون في الخانات بالون الاخضر فقط ارجو المساعدة</t>
  </si>
  <si>
    <t>أي الربط بين ثلاث الخلايا</t>
  </si>
  <si>
    <t>التاريخ :   /  / 2012 م</t>
  </si>
</sst>
</file>

<file path=xl/styles.xml><?xml version="1.0" encoding="utf-8"?>
<styleSheet xmlns="http://schemas.openxmlformats.org/spreadsheetml/2006/main" xmlns:mc="http://schemas.openxmlformats.org/markup-compatibility/2006" xmlns:x14ac="http://schemas.microsoft.com/office/spreadsheetml/2009/9/ac" mc:Ignorable="x14ac">
  <fonts count="60">
    <font>
      <sz val="11"/>
      <color theme="1"/>
      <name val="Arial"/>
      <family val="2"/>
      <charset val="178"/>
      <scheme val="minor"/>
    </font>
    <font>
      <sz val="10"/>
      <name val="Arial"/>
      <family val="2"/>
    </font>
    <font>
      <sz val="10"/>
      <name val="AdvertisingBold"/>
      <charset val="178"/>
    </font>
    <font>
      <sz val="10"/>
      <name val="AdvertisingMedium"/>
      <charset val="178"/>
    </font>
    <font>
      <sz val="14"/>
      <name val="K Elham"/>
      <charset val="178"/>
    </font>
    <font>
      <sz val="10"/>
      <name val="K Elham"/>
      <charset val="178"/>
    </font>
    <font>
      <sz val="10"/>
      <name val="PT Bold Heading"/>
      <charset val="178"/>
    </font>
    <font>
      <sz val="14"/>
      <name val="Hesham Bold"/>
      <charset val="178"/>
    </font>
    <font>
      <sz val="12"/>
      <name val="Hesham Bold"/>
      <charset val="178"/>
    </font>
    <font>
      <sz val="10"/>
      <name val="Al-Mujahed Gift 7"/>
      <charset val="178"/>
    </font>
    <font>
      <b/>
      <i/>
      <sz val="12"/>
      <name val="Andalus"/>
      <family val="1"/>
    </font>
    <font>
      <b/>
      <i/>
      <sz val="12"/>
      <name val="PT Bold Heading"/>
      <charset val="178"/>
    </font>
    <font>
      <b/>
      <i/>
      <sz val="12"/>
      <name val="Monotype Koufi"/>
      <charset val="178"/>
    </font>
    <font>
      <sz val="10"/>
      <name val="Monotype Koufi"/>
      <charset val="178"/>
    </font>
    <font>
      <sz val="12"/>
      <name val="Monotype Koufi"/>
      <charset val="178"/>
    </font>
    <font>
      <sz val="11"/>
      <name val="AL-Battar"/>
      <charset val="178"/>
    </font>
    <font>
      <b/>
      <sz val="16"/>
      <name val="Arial"/>
      <family val="2"/>
    </font>
    <font>
      <sz val="10"/>
      <name val="AL-Battar"/>
      <charset val="178"/>
    </font>
    <font>
      <b/>
      <sz val="10"/>
      <name val="Arial"/>
      <family val="2"/>
    </font>
    <font>
      <b/>
      <sz val="10"/>
      <name val="AdvertisingBold"/>
      <charset val="178"/>
    </font>
    <font>
      <b/>
      <sz val="12"/>
      <name val="Traditional Arabic"/>
      <charset val="178"/>
    </font>
    <font>
      <sz val="12"/>
      <name val="Traditional Arabic"/>
      <charset val="178"/>
    </font>
    <font>
      <sz val="9"/>
      <name val="Monotype Koufi"/>
      <charset val="178"/>
    </font>
    <font>
      <b/>
      <sz val="10"/>
      <name val="Monotype Koufi"/>
      <charset val="178"/>
    </font>
    <font>
      <sz val="15"/>
      <name val="AdvertisingBold"/>
      <charset val="178"/>
    </font>
    <font>
      <sz val="15"/>
      <name val="Al-Kharshi 10"/>
      <charset val="178"/>
    </font>
    <font>
      <sz val="9"/>
      <name val="Arial"/>
      <family val="2"/>
    </font>
    <font>
      <b/>
      <sz val="17"/>
      <name val="Arial"/>
      <family val="2"/>
    </font>
    <font>
      <sz val="16"/>
      <name val="AdvertisingMedium"/>
      <charset val="178"/>
    </font>
    <font>
      <b/>
      <sz val="17"/>
      <name val="Monotype Koufi"/>
      <charset val="178"/>
    </font>
    <font>
      <b/>
      <sz val="12"/>
      <name val="AdvertisingBold"/>
      <charset val="178"/>
    </font>
    <font>
      <b/>
      <sz val="24"/>
      <name val="AdvertisingBold"/>
      <charset val="178"/>
    </font>
    <font>
      <b/>
      <sz val="17"/>
      <name val="AL-Battar"/>
      <charset val="178"/>
    </font>
    <font>
      <b/>
      <sz val="20"/>
      <name val="Arial"/>
      <family val="2"/>
    </font>
    <font>
      <b/>
      <sz val="12"/>
      <name val="Arial"/>
      <family val="2"/>
    </font>
    <font>
      <b/>
      <sz val="12"/>
      <name val="Monotype Koufi"/>
      <charset val="178"/>
    </font>
    <font>
      <sz val="12"/>
      <name val="AdvertisingBold"/>
      <charset val="178"/>
    </font>
    <font>
      <sz val="16"/>
      <name val="Al-Kharashi 52"/>
      <charset val="178"/>
    </font>
    <font>
      <sz val="14"/>
      <name val="PT Bold Heading"/>
      <charset val="178"/>
    </font>
    <font>
      <sz val="14"/>
      <name val="Al-Kharashi 52"/>
      <charset val="178"/>
    </font>
    <font>
      <sz val="14"/>
      <name val="AdvertisingBold"/>
      <charset val="178"/>
    </font>
    <font>
      <sz val="16"/>
      <name val="Al-Kharshi 10"/>
      <charset val="178"/>
    </font>
    <font>
      <b/>
      <sz val="16"/>
      <name val="Al-Kharashi 52"/>
      <charset val="178"/>
    </font>
    <font>
      <b/>
      <sz val="16"/>
      <name val="Al-Kharshi 10"/>
      <charset val="178"/>
    </font>
    <font>
      <sz val="12"/>
      <name val="Arial"/>
      <family val="2"/>
    </font>
    <font>
      <sz val="12"/>
      <color indexed="8"/>
      <name val="Arial"/>
      <family val="2"/>
    </font>
    <font>
      <sz val="12"/>
      <color indexed="10"/>
      <name val="Arial"/>
      <family val="2"/>
    </font>
    <font>
      <sz val="12"/>
      <color indexed="51"/>
      <name val="Arial"/>
      <family val="2"/>
    </font>
    <font>
      <sz val="12"/>
      <color indexed="15"/>
      <name val="Arial"/>
      <family val="2"/>
    </font>
    <font>
      <b/>
      <i/>
      <sz val="10"/>
      <name val="AdvertisingBold"/>
      <charset val="178"/>
    </font>
    <font>
      <b/>
      <i/>
      <sz val="12"/>
      <name val="Arial"/>
      <family val="2"/>
    </font>
    <font>
      <sz val="12"/>
      <color indexed="13"/>
      <name val="Arial"/>
      <family val="2"/>
    </font>
    <font>
      <b/>
      <sz val="11"/>
      <name val="Arial"/>
      <family val="2"/>
    </font>
    <font>
      <b/>
      <sz val="14"/>
      <name val="Arial"/>
      <family val="2"/>
    </font>
    <font>
      <sz val="14"/>
      <name val="Arial"/>
      <family val="2"/>
    </font>
    <font>
      <sz val="11"/>
      <name val="Arial"/>
      <family val="2"/>
    </font>
    <font>
      <sz val="9"/>
      <name val="AdvertisingBold"/>
      <charset val="178"/>
    </font>
    <font>
      <sz val="10"/>
      <color theme="0"/>
      <name val="Arial"/>
      <family val="2"/>
    </font>
    <font>
      <sz val="18"/>
      <name val="Arial"/>
      <family val="2"/>
    </font>
    <font>
      <b/>
      <sz val="9"/>
      <name val="Arial"/>
      <family val="2"/>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50"/>
        <bgColor indexed="64"/>
      </patternFill>
    </fill>
    <fill>
      <patternFill patternType="solid">
        <fgColor indexed="48"/>
        <bgColor indexed="64"/>
      </patternFill>
    </fill>
    <fill>
      <patternFill patternType="solid">
        <fgColor indexed="49"/>
        <bgColor indexed="64"/>
      </patternFill>
    </fill>
    <fill>
      <patternFill patternType="solid">
        <fgColor indexed="14"/>
        <bgColor indexed="64"/>
      </patternFill>
    </fill>
    <fill>
      <patternFill patternType="solid">
        <fgColor indexed="13"/>
        <bgColor indexed="64"/>
      </patternFill>
    </fill>
    <fill>
      <patternFill patternType="solid">
        <fgColor indexed="31"/>
        <bgColor indexed="64"/>
      </patternFill>
    </fill>
    <fill>
      <patternFill patternType="solid">
        <fgColor indexed="29"/>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s>
  <borders count="112">
    <border>
      <left/>
      <right/>
      <top/>
      <bottom/>
      <diagonal/>
    </border>
    <border>
      <left/>
      <right/>
      <top/>
      <bottom style="double">
        <color indexed="64"/>
      </bottom>
      <diagonal/>
    </border>
    <border>
      <left style="double">
        <color indexed="64"/>
      </left>
      <right style="double">
        <color indexed="64"/>
      </right>
      <top style="double">
        <color indexed="64"/>
      </top>
      <bottom/>
      <diagonal/>
    </border>
    <border>
      <left style="thin">
        <color indexed="64"/>
      </left>
      <right style="double">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double">
        <color indexed="64"/>
      </left>
      <right style="thick">
        <color indexed="64"/>
      </right>
      <top style="double">
        <color indexed="64"/>
      </top>
      <bottom/>
      <diagonal/>
    </border>
    <border>
      <left style="thick">
        <color indexed="64"/>
      </left>
      <right style="thick">
        <color indexed="64"/>
      </right>
      <top style="double">
        <color indexed="64"/>
      </top>
      <bottom/>
      <diagonal/>
    </border>
    <border>
      <left style="thick">
        <color indexed="11"/>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ck">
        <color indexed="11"/>
      </right>
      <top style="double">
        <color indexed="64"/>
      </top>
      <bottom style="medium">
        <color indexed="64"/>
      </bottom>
      <diagonal/>
    </border>
    <border>
      <left/>
      <right/>
      <top style="double">
        <color indexed="64"/>
      </top>
      <bottom style="medium">
        <color indexed="64"/>
      </bottom>
      <diagonal/>
    </border>
    <border diagonalUp="1">
      <left style="medium">
        <color indexed="8"/>
      </left>
      <right style="thick">
        <color indexed="11"/>
      </right>
      <top style="double">
        <color indexed="64"/>
      </top>
      <bottom/>
      <diagonal style="thick">
        <color indexed="64"/>
      </diagonal>
    </border>
    <border>
      <left style="thick">
        <color indexed="11"/>
      </left>
      <right/>
      <top style="double">
        <color indexed="64"/>
      </top>
      <bottom/>
      <diagonal/>
    </border>
    <border>
      <left style="thick">
        <color indexed="11"/>
      </left>
      <right/>
      <top style="double">
        <color indexed="64"/>
      </top>
      <bottom style="medium">
        <color indexed="64"/>
      </bottom>
      <diagonal/>
    </border>
    <border>
      <left/>
      <right style="thick">
        <color indexed="11"/>
      </right>
      <top style="double">
        <color indexed="64"/>
      </top>
      <bottom style="medium">
        <color indexed="64"/>
      </bottom>
      <diagonal/>
    </border>
    <border>
      <left style="thick">
        <color indexed="11"/>
      </left>
      <right style="thick">
        <color indexed="11"/>
      </right>
      <top style="double">
        <color indexed="64"/>
      </top>
      <bottom/>
      <diagonal/>
    </border>
    <border>
      <left style="double">
        <color indexed="64"/>
      </left>
      <right style="thick">
        <color indexed="64"/>
      </right>
      <top/>
      <bottom/>
      <diagonal/>
    </border>
    <border>
      <left style="thick">
        <color indexed="64"/>
      </left>
      <right style="thick">
        <color indexed="64"/>
      </right>
      <top/>
      <bottom/>
      <diagonal/>
    </border>
    <border diagonalUp="1">
      <left style="thick">
        <color indexed="64"/>
      </left>
      <right style="thin">
        <color indexed="8"/>
      </right>
      <top/>
      <bottom style="thick">
        <color indexed="64"/>
      </bottom>
      <diagonal style="medium">
        <color indexed="64"/>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ck">
        <color indexed="11"/>
      </right>
      <top style="medium">
        <color indexed="64"/>
      </top>
      <bottom style="medium">
        <color indexed="64"/>
      </bottom>
      <diagonal/>
    </border>
    <border>
      <left style="thick">
        <color indexed="11"/>
      </left>
      <right style="medium">
        <color indexed="64"/>
      </right>
      <top style="medium">
        <color indexed="64"/>
      </top>
      <bottom style="medium">
        <color indexed="64"/>
      </bottom>
      <diagonal/>
    </border>
    <border diagonalUp="1">
      <left style="medium">
        <color indexed="8"/>
      </left>
      <right style="thick">
        <color indexed="11"/>
      </right>
      <top/>
      <bottom/>
      <diagonal style="thick">
        <color indexed="64"/>
      </diagonal>
    </border>
    <border>
      <left style="thick">
        <color indexed="11"/>
      </left>
      <right/>
      <top/>
      <bottom/>
      <diagonal/>
    </border>
    <border>
      <left style="thick">
        <color indexed="11"/>
      </left>
      <right style="thick">
        <color indexed="11"/>
      </right>
      <top/>
      <bottom/>
      <diagonal/>
    </border>
    <border>
      <left/>
      <right style="double">
        <color indexed="64"/>
      </right>
      <top/>
      <bottom/>
      <diagonal/>
    </border>
    <border>
      <left style="medium">
        <color indexed="64"/>
      </left>
      <right style="medium">
        <color indexed="64"/>
      </right>
      <top style="thick">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style="medium">
        <color indexed="64"/>
      </top>
      <bottom/>
      <diagonal/>
    </border>
    <border>
      <left style="medium">
        <color indexed="64"/>
      </left>
      <right style="thick">
        <color indexed="11"/>
      </right>
      <top style="medium">
        <color indexed="64"/>
      </top>
      <bottom/>
      <diagonal/>
    </border>
    <border>
      <left style="thick">
        <color indexed="11"/>
      </left>
      <right style="medium">
        <color indexed="64"/>
      </right>
      <top style="medium">
        <color indexed="64"/>
      </top>
      <bottom/>
      <diagonal/>
    </border>
    <border>
      <left style="double">
        <color indexed="64"/>
      </left>
      <right style="medium">
        <color indexed="64"/>
      </right>
      <top style="medium">
        <color indexed="64"/>
      </top>
      <bottom style="medium">
        <color indexed="64"/>
      </bottom>
      <diagonal/>
    </border>
    <border>
      <left/>
      <right/>
      <top style="double">
        <color indexed="10"/>
      </top>
      <bottom style="medium">
        <color indexed="64"/>
      </bottom>
      <diagonal/>
    </border>
    <border>
      <left style="thick">
        <color indexed="11"/>
      </left>
      <right style="thick">
        <color indexed="11"/>
      </right>
      <top style="medium">
        <color indexed="64"/>
      </top>
      <bottom/>
      <diagonal/>
    </border>
    <border>
      <left/>
      <right style="thick">
        <color indexed="11"/>
      </right>
      <top/>
      <bottom/>
      <diagonal/>
    </border>
    <border>
      <left style="medium">
        <color indexed="64"/>
      </left>
      <right/>
      <top/>
      <bottom/>
      <diagonal/>
    </border>
    <border>
      <left style="medium">
        <color indexed="8"/>
      </left>
      <right style="thick">
        <color indexed="11"/>
      </right>
      <top/>
      <bottom/>
      <diagonal/>
    </border>
    <border>
      <left style="thick">
        <color indexed="11"/>
      </left>
      <right style="thick">
        <color indexed="11"/>
      </right>
      <top/>
      <bottom style="medium">
        <color indexed="64"/>
      </bottom>
      <diagonal/>
    </border>
    <border>
      <left/>
      <right/>
      <top style="medium">
        <color indexed="64"/>
      </top>
      <bottom style="double">
        <color indexed="10"/>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double">
        <color indexed="8"/>
      </top>
      <bottom style="medium">
        <color indexed="64"/>
      </bottom>
      <diagonal/>
    </border>
    <border>
      <left/>
      <right style="medium">
        <color indexed="64"/>
      </right>
      <top style="double">
        <color indexed="8"/>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medium">
        <color indexed="64"/>
      </right>
      <top style="medium">
        <color indexed="64"/>
      </top>
      <bottom style="double">
        <color indexed="8"/>
      </bottom>
      <diagonal/>
    </border>
    <border>
      <left style="medium">
        <color indexed="64"/>
      </left>
      <right style="medium">
        <color indexed="8"/>
      </right>
      <top style="double">
        <color indexed="8"/>
      </top>
      <bottom style="medium">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indexed="8"/>
      </right>
      <top style="medium">
        <color indexed="64"/>
      </top>
      <bottom style="double">
        <color indexed="8"/>
      </bottom>
      <diagonal/>
    </border>
    <border>
      <left/>
      <right style="thick">
        <color indexed="11"/>
      </right>
      <top/>
      <bottom style="double">
        <color indexed="64"/>
      </bottom>
      <diagonal/>
    </border>
    <border>
      <left style="thick">
        <color indexed="11"/>
      </left>
      <right/>
      <top/>
      <bottom style="double">
        <color indexed="64"/>
      </bottom>
      <diagonal/>
    </border>
    <border>
      <left style="medium">
        <color indexed="64"/>
      </left>
      <right/>
      <top/>
      <bottom style="double">
        <color indexed="64"/>
      </bottom>
      <diagonal/>
    </border>
    <border>
      <left style="medium">
        <color indexed="64"/>
      </left>
      <right/>
      <top/>
      <bottom style="medium">
        <color indexed="64"/>
      </bottom>
      <diagonal/>
    </border>
    <border>
      <left/>
      <right/>
      <top style="medium">
        <color indexed="64"/>
      </top>
      <bottom style="double">
        <color indexed="64"/>
      </bottom>
      <diagonal/>
    </border>
    <border>
      <left style="thin">
        <color indexed="8"/>
      </left>
      <right/>
      <top style="medium">
        <color indexed="64"/>
      </top>
      <bottom style="double">
        <color indexed="64"/>
      </bottom>
      <diagonal/>
    </border>
    <border>
      <left style="thick">
        <color indexed="11"/>
      </left>
      <right style="medium">
        <color indexed="64"/>
      </right>
      <top style="medium">
        <color indexed="64"/>
      </top>
      <bottom style="double">
        <color indexed="64"/>
      </bottom>
      <diagonal/>
    </border>
    <border>
      <left style="thick">
        <color indexed="64"/>
      </left>
      <right style="medium">
        <color indexed="64"/>
      </right>
      <top style="medium">
        <color indexed="64"/>
      </top>
      <bottom style="double">
        <color indexed="64"/>
      </bottom>
      <diagonal/>
    </border>
    <border>
      <left style="medium">
        <color indexed="64"/>
      </left>
      <right style="thick">
        <color indexed="11"/>
      </right>
      <top style="medium">
        <color indexed="64"/>
      </top>
      <bottom style="double">
        <color indexed="64"/>
      </bottom>
      <diagonal/>
    </border>
    <border>
      <left/>
      <right style="medium">
        <color indexed="64"/>
      </right>
      <top/>
      <bottom/>
      <diagonal/>
    </border>
    <border>
      <left/>
      <right/>
      <top style="thin">
        <color indexed="64"/>
      </top>
      <bottom/>
      <diagonal/>
    </border>
    <border>
      <left style="medium">
        <color indexed="64"/>
      </left>
      <right style="medium">
        <color indexed="64"/>
      </right>
      <top style="double">
        <color indexed="8"/>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theme="1"/>
      </left>
      <right style="thick">
        <color indexed="11"/>
      </right>
      <top style="medium">
        <color indexed="64"/>
      </top>
      <bottom/>
      <diagonal/>
    </border>
    <border>
      <left style="medium">
        <color theme="1"/>
      </left>
      <right style="thick">
        <color indexed="11"/>
      </right>
      <top/>
      <bottom style="medium">
        <color indexed="64"/>
      </bottom>
      <diagonal/>
    </border>
  </borders>
  <cellStyleXfs count="3">
    <xf numFmtId="0" fontId="0" fillId="0" borderId="0"/>
    <xf numFmtId="0" fontId="1" fillId="0" borderId="0"/>
    <xf numFmtId="0" fontId="1" fillId="0" borderId="0"/>
  </cellStyleXfs>
  <cellXfs count="309">
    <xf numFmtId="0" fontId="0" fillId="0" borderId="0" xfId="0"/>
    <xf numFmtId="0" fontId="3" fillId="0" borderId="0" xfId="1" applyFont="1"/>
    <xf numFmtId="0" fontId="4" fillId="0" borderId="0" xfId="1" applyFont="1"/>
    <xf numFmtId="0" fontId="5" fillId="0" borderId="0" xfId="1" applyFont="1"/>
    <xf numFmtId="0" fontId="1" fillId="0" borderId="0" xfId="1"/>
    <xf numFmtId="0" fontId="6" fillId="0" borderId="0" xfId="1" applyFont="1" applyAlignment="1">
      <alignment horizontal="right"/>
    </xf>
    <xf numFmtId="0" fontId="6" fillId="0" borderId="0" xfId="1" applyFont="1"/>
    <xf numFmtId="0" fontId="2" fillId="0" borderId="0" xfId="1" applyFont="1"/>
    <xf numFmtId="0" fontId="1" fillId="0" borderId="0" xfId="1" applyAlignment="1">
      <alignment horizontal="center"/>
    </xf>
    <xf numFmtId="0" fontId="9" fillId="0" borderId="0" xfId="1" applyFont="1"/>
    <xf numFmtId="0" fontId="9" fillId="0" borderId="0" xfId="1" applyFont="1" applyAlignment="1">
      <alignment horizontal="right"/>
    </xf>
    <xf numFmtId="0" fontId="1" fillId="0" borderId="0" xfId="1" applyAlignment="1">
      <alignment horizontal="right"/>
    </xf>
    <xf numFmtId="0" fontId="13" fillId="0" borderId="0" xfId="1" applyFont="1"/>
    <xf numFmtId="0" fontId="13" fillId="0" borderId="0" xfId="1" applyFont="1" applyAlignment="1"/>
    <xf numFmtId="0" fontId="1" fillId="0" borderId="1" xfId="1" applyBorder="1"/>
    <xf numFmtId="0" fontId="1" fillId="0" borderId="1" xfId="1" applyBorder="1" applyAlignment="1">
      <alignment wrapText="1"/>
    </xf>
    <xf numFmtId="0" fontId="1" fillId="0" borderId="1" xfId="1" applyBorder="1" applyAlignment="1">
      <alignment horizontal="left" vertical="center" textRotation="255" wrapText="1"/>
    </xf>
    <xf numFmtId="0" fontId="18" fillId="0" borderId="14" xfId="1" applyFont="1" applyBorder="1" applyAlignment="1">
      <alignment vertical="center" textRotation="90" shrinkToFit="1"/>
    </xf>
    <xf numFmtId="0" fontId="1" fillId="0" borderId="15" xfId="1" applyBorder="1"/>
    <xf numFmtId="0" fontId="18" fillId="0" borderId="16" xfId="1" applyFont="1" applyBorder="1" applyAlignment="1">
      <alignment vertical="center" textRotation="90" shrinkToFit="1"/>
    </xf>
    <xf numFmtId="0" fontId="19" fillId="0" borderId="16" xfId="1" applyFont="1" applyBorder="1" applyAlignment="1">
      <alignment vertical="center" textRotation="90" shrinkToFit="1"/>
    </xf>
    <xf numFmtId="0" fontId="18" fillId="0" borderId="21" xfId="1" applyFont="1" applyBorder="1" applyAlignment="1">
      <alignment horizontal="center"/>
    </xf>
    <xf numFmtId="0" fontId="0" fillId="0" borderId="21" xfId="0" applyBorder="1" applyAlignment="1">
      <alignment horizontal="center"/>
    </xf>
    <xf numFmtId="0" fontId="1" fillId="0" borderId="21" xfId="1" applyBorder="1" applyAlignment="1">
      <alignment horizontal="center"/>
    </xf>
    <xf numFmtId="0" fontId="1" fillId="0" borderId="21" xfId="1" applyBorder="1"/>
    <xf numFmtId="0" fontId="18" fillId="0" borderId="25" xfId="1" applyFont="1" applyBorder="1" applyAlignment="1">
      <alignment horizontal="center"/>
    </xf>
    <xf numFmtId="0" fontId="0" fillId="0" borderId="25" xfId="0" applyBorder="1" applyAlignment="1">
      <alignment horizontal="center"/>
    </xf>
    <xf numFmtId="0" fontId="1" fillId="0" borderId="25" xfId="1" applyBorder="1" applyAlignment="1">
      <alignment horizontal="center"/>
    </xf>
    <xf numFmtId="0" fontId="1" fillId="0" borderId="25" xfId="1" applyBorder="1"/>
    <xf numFmtId="0" fontId="18" fillId="0" borderId="14" xfId="1" applyFont="1" applyBorder="1" applyAlignment="1">
      <alignment horizontal="center"/>
    </xf>
    <xf numFmtId="0" fontId="1" fillId="0" borderId="14" xfId="1" applyBorder="1" applyAlignment="1">
      <alignment horizontal="center"/>
    </xf>
    <xf numFmtId="0" fontId="18" fillId="0" borderId="0" xfId="1" applyFont="1"/>
    <xf numFmtId="0" fontId="1" fillId="0" borderId="0" xfId="1" applyBorder="1"/>
    <xf numFmtId="0" fontId="2" fillId="0" borderId="25" xfId="1" applyFont="1" applyBorder="1"/>
    <xf numFmtId="0" fontId="13" fillId="0" borderId="25" xfId="1" applyFont="1" applyBorder="1"/>
    <xf numFmtId="0" fontId="1" fillId="0" borderId="26" xfId="1" applyBorder="1" applyAlignment="1">
      <alignment horizontal="center"/>
    </xf>
    <xf numFmtId="0" fontId="1" fillId="0" borderId="37" xfId="1" applyBorder="1"/>
    <xf numFmtId="0" fontId="1" fillId="0" borderId="0" xfId="2" applyAlignment="1" applyProtection="1">
      <alignment horizontal="center"/>
      <protection locked="0"/>
    </xf>
    <xf numFmtId="0" fontId="1" fillId="0" borderId="0" xfId="2" applyAlignment="1" applyProtection="1">
      <alignment horizontal="center"/>
      <protection hidden="1"/>
    </xf>
    <xf numFmtId="0" fontId="26" fillId="0" borderId="0" xfId="2" applyFont="1" applyAlignment="1" applyProtection="1">
      <alignment horizontal="center"/>
      <protection hidden="1"/>
    </xf>
    <xf numFmtId="0" fontId="26" fillId="0" borderId="0" xfId="2" applyFont="1" applyAlignment="1" applyProtection="1">
      <alignment horizontal="center"/>
      <protection locked="0"/>
    </xf>
    <xf numFmtId="0" fontId="41" fillId="0" borderId="0" xfId="2" applyFont="1" applyAlignment="1" applyProtection="1">
      <alignment vertical="center" wrapText="1"/>
      <protection locked="0"/>
    </xf>
    <xf numFmtId="0" fontId="37" fillId="0" borderId="0" xfId="2" applyFont="1" applyAlignment="1" applyProtection="1">
      <alignment vertical="center" wrapText="1"/>
      <protection locked="0"/>
    </xf>
    <xf numFmtId="0" fontId="44" fillId="0" borderId="40" xfId="2" applyFont="1" applyBorder="1" applyAlignment="1" applyProtection="1">
      <alignment horizontal="center"/>
      <protection hidden="1"/>
    </xf>
    <xf numFmtId="0" fontId="47" fillId="3" borderId="44" xfId="2" applyFont="1" applyFill="1" applyBorder="1" applyAlignment="1" applyProtection="1">
      <alignment horizontal="center"/>
      <protection locked="0"/>
    </xf>
    <xf numFmtId="0" fontId="45" fillId="3" borderId="44" xfId="2" applyFont="1" applyFill="1" applyBorder="1" applyAlignment="1" applyProtection="1">
      <alignment horizontal="center"/>
      <protection locked="0"/>
    </xf>
    <xf numFmtId="0" fontId="45" fillId="4" borderId="44" xfId="2" applyFont="1" applyFill="1" applyBorder="1" applyAlignment="1" applyProtection="1">
      <alignment horizontal="center"/>
      <protection locked="0"/>
    </xf>
    <xf numFmtId="0" fontId="45" fillId="5" borderId="44" xfId="2" applyFont="1" applyFill="1" applyBorder="1" applyAlignment="1" applyProtection="1">
      <alignment horizontal="center"/>
      <protection locked="0"/>
    </xf>
    <xf numFmtId="0" fontId="45" fillId="6" borderId="44" xfId="2" applyFont="1" applyFill="1" applyBorder="1" applyAlignment="1" applyProtection="1">
      <alignment horizontal="center"/>
      <protection locked="0"/>
    </xf>
    <xf numFmtId="0" fontId="45" fillId="7" borderId="44" xfId="2" applyFont="1" applyFill="1" applyBorder="1" applyAlignment="1" applyProtection="1">
      <alignment horizontal="center"/>
      <protection locked="0"/>
    </xf>
    <xf numFmtId="0" fontId="48" fillId="7" borderId="44" xfId="2" applyFont="1" applyFill="1" applyBorder="1" applyAlignment="1" applyProtection="1">
      <alignment horizontal="center"/>
      <protection locked="0"/>
    </xf>
    <xf numFmtId="0" fontId="50" fillId="0" borderId="46" xfId="2" applyFont="1" applyBorder="1" applyAlignment="1" applyProtection="1">
      <alignment horizontal="center" vertical="center" wrapText="1"/>
      <protection locked="0"/>
    </xf>
    <xf numFmtId="0" fontId="34" fillId="0" borderId="9" xfId="2" applyFont="1" applyBorder="1" applyAlignment="1" applyProtection="1">
      <alignment horizontal="center" vertical="center" textRotation="90"/>
      <protection locked="0"/>
    </xf>
    <xf numFmtId="0" fontId="44" fillId="0" borderId="10" xfId="2" applyFont="1" applyBorder="1" applyAlignment="1" applyProtection="1">
      <alignment horizontal="center"/>
      <protection locked="0"/>
    </xf>
    <xf numFmtId="0" fontId="44" fillId="0" borderId="0" xfId="2" applyFont="1" applyAlignment="1" applyProtection="1">
      <alignment horizontal="center"/>
      <protection locked="0"/>
    </xf>
    <xf numFmtId="0" fontId="34" fillId="0" borderId="52" xfId="2" applyFont="1" applyBorder="1" applyAlignment="1" applyProtection="1">
      <alignment horizontal="center" wrapText="1"/>
      <protection hidden="1"/>
    </xf>
    <xf numFmtId="0" fontId="44" fillId="0" borderId="53" xfId="2" applyFont="1" applyBorder="1" applyAlignment="1" applyProtection="1">
      <alignment horizontal="center" vertical="center" textRotation="90"/>
      <protection hidden="1"/>
    </xf>
    <xf numFmtId="0" fontId="52" fillId="0" borderId="54" xfId="2" applyFont="1" applyBorder="1" applyAlignment="1" applyProtection="1">
      <alignment horizontal="center" vertical="center" textRotation="90" wrapText="1"/>
      <protection hidden="1"/>
    </xf>
    <xf numFmtId="0" fontId="44" fillId="0" borderId="54" xfId="2" applyFont="1" applyBorder="1" applyAlignment="1" applyProtection="1">
      <alignment horizontal="center" vertical="center" textRotation="90"/>
      <protection hidden="1"/>
    </xf>
    <xf numFmtId="0" fontId="44" fillId="11" borderId="55" xfId="2" applyFont="1" applyFill="1" applyBorder="1" applyAlignment="1" applyProtection="1">
      <alignment horizontal="center" vertical="center" textRotation="90"/>
      <protection hidden="1"/>
    </xf>
    <xf numFmtId="0" fontId="34" fillId="0" borderId="54" xfId="2" applyFont="1" applyBorder="1" applyAlignment="1" applyProtection="1">
      <alignment horizontal="center" vertical="center" textRotation="90" wrapText="1"/>
      <protection hidden="1"/>
    </xf>
    <xf numFmtId="0" fontId="44" fillId="0" borderId="56" xfId="2" applyFont="1" applyBorder="1" applyAlignment="1" applyProtection="1">
      <alignment horizontal="center" vertical="center" textRotation="90"/>
      <protection hidden="1"/>
    </xf>
    <xf numFmtId="0" fontId="44" fillId="0" borderId="57" xfId="2" applyFont="1" applyBorder="1" applyAlignment="1" applyProtection="1">
      <alignment horizontal="center" vertical="center" textRotation="90"/>
      <protection hidden="1"/>
    </xf>
    <xf numFmtId="0" fontId="52" fillId="0" borderId="58" xfId="2" applyFont="1" applyBorder="1" applyAlignment="1" applyProtection="1">
      <alignment horizontal="center" vertical="center" textRotation="90" wrapText="1"/>
      <protection hidden="1"/>
    </xf>
    <xf numFmtId="0" fontId="44" fillId="0" borderId="59" xfId="2" applyFont="1" applyBorder="1" applyAlignment="1" applyProtection="1">
      <alignment horizontal="center" vertical="center" textRotation="90"/>
      <protection hidden="1"/>
    </xf>
    <xf numFmtId="0" fontId="44" fillId="0" borderId="60" xfId="2" applyFont="1" applyBorder="1" applyAlignment="1" applyProtection="1">
      <alignment horizontal="center" vertical="center" textRotation="90"/>
      <protection hidden="1"/>
    </xf>
    <xf numFmtId="0" fontId="44" fillId="0" borderId="61" xfId="2" applyFont="1" applyBorder="1" applyAlignment="1" applyProtection="1">
      <alignment horizontal="center" vertical="center" textRotation="90"/>
      <protection hidden="1"/>
    </xf>
    <xf numFmtId="0" fontId="44" fillId="11" borderId="55" xfId="2" applyFont="1" applyFill="1" applyBorder="1" applyAlignment="1" applyProtection="1">
      <alignment horizontal="center" vertical="center" textRotation="90"/>
      <protection locked="0"/>
    </xf>
    <xf numFmtId="0" fontId="50" fillId="0" borderId="63" xfId="2" applyFont="1" applyBorder="1" applyAlignment="1" applyProtection="1">
      <alignment horizontal="center" vertical="center" wrapText="1"/>
      <protection locked="0"/>
    </xf>
    <xf numFmtId="0" fontId="44" fillId="0" borderId="61" xfId="2" applyFont="1" applyBorder="1" applyAlignment="1" applyProtection="1">
      <alignment horizontal="center" vertical="center" textRotation="90"/>
      <protection locked="0"/>
    </xf>
    <xf numFmtId="0" fontId="34" fillId="0" borderId="54" xfId="2" applyFont="1" applyBorder="1" applyAlignment="1" applyProtection="1">
      <alignment horizontal="center" vertical="center" textRotation="90" wrapText="1"/>
      <protection locked="0"/>
    </xf>
    <xf numFmtId="0" fontId="44" fillId="0" borderId="60" xfId="2" applyFont="1" applyBorder="1" applyAlignment="1" applyProtection="1">
      <alignment horizontal="center" vertical="center" textRotation="90"/>
      <protection locked="0"/>
    </xf>
    <xf numFmtId="0" fontId="34" fillId="0" borderId="0" xfId="2" applyFont="1" applyBorder="1" applyAlignment="1" applyProtection="1">
      <alignment horizontal="center" vertical="center" textRotation="90"/>
      <protection locked="0"/>
    </xf>
    <xf numFmtId="0" fontId="44" fillId="0" borderId="65" xfId="2" applyFont="1" applyBorder="1" applyAlignment="1" applyProtection="1">
      <alignment horizontal="center"/>
      <protection locked="0"/>
    </xf>
    <xf numFmtId="0" fontId="44" fillId="0" borderId="66" xfId="2" applyFont="1" applyBorder="1" applyAlignment="1" applyProtection="1">
      <alignment horizontal="center"/>
      <protection hidden="1"/>
    </xf>
    <xf numFmtId="0" fontId="53" fillId="11" borderId="61" xfId="2" applyFont="1" applyFill="1" applyBorder="1" applyAlignment="1" applyProtection="1">
      <alignment horizontal="center"/>
      <protection hidden="1"/>
    </xf>
    <xf numFmtId="0" fontId="53" fillId="11" borderId="54" xfId="2" applyFont="1" applyFill="1" applyBorder="1" applyAlignment="1" applyProtection="1">
      <alignment horizontal="center"/>
      <protection hidden="1"/>
    </xf>
    <xf numFmtId="0" fontId="53" fillId="11" borderId="67" xfId="2" applyFont="1" applyFill="1" applyBorder="1" applyAlignment="1" applyProtection="1">
      <alignment horizontal="center"/>
      <protection hidden="1"/>
    </xf>
    <xf numFmtId="0" fontId="53" fillId="11" borderId="56" xfId="2" applyFont="1" applyFill="1" applyBorder="1" applyAlignment="1" applyProtection="1">
      <alignment horizontal="center"/>
      <protection hidden="1"/>
    </xf>
    <xf numFmtId="0" fontId="53" fillId="11" borderId="57" xfId="2" applyFont="1" applyFill="1" applyBorder="1" applyAlignment="1" applyProtection="1">
      <alignment horizontal="center"/>
      <protection hidden="1"/>
    </xf>
    <xf numFmtId="0" fontId="53" fillId="11" borderId="60" xfId="2" applyFont="1" applyFill="1" applyBorder="1" applyAlignment="1" applyProtection="1">
      <alignment horizontal="center"/>
      <protection hidden="1"/>
    </xf>
    <xf numFmtId="0" fontId="44" fillId="11" borderId="67" xfId="2" applyFont="1" applyFill="1" applyBorder="1" applyAlignment="1" applyProtection="1">
      <alignment horizontal="center"/>
      <protection locked="0"/>
    </xf>
    <xf numFmtId="0" fontId="44" fillId="0" borderId="61" xfId="2" applyFont="1" applyBorder="1" applyAlignment="1" applyProtection="1">
      <alignment horizontal="center"/>
      <protection locked="0"/>
    </xf>
    <xf numFmtId="0" fontId="44" fillId="0" borderId="54" xfId="2" applyFont="1" applyBorder="1" applyAlignment="1" applyProtection="1">
      <alignment horizontal="center"/>
      <protection locked="0"/>
    </xf>
    <xf numFmtId="0" fontId="44" fillId="0" borderId="60" xfId="2" applyFont="1" applyBorder="1" applyAlignment="1" applyProtection="1">
      <alignment horizontal="center"/>
      <protection locked="0"/>
    </xf>
    <xf numFmtId="0" fontId="44" fillId="0" borderId="0" xfId="2" applyFont="1" applyBorder="1" applyAlignment="1" applyProtection="1">
      <alignment horizontal="center"/>
      <protection locked="0"/>
    </xf>
    <xf numFmtId="0" fontId="44" fillId="0" borderId="68" xfId="2" applyFont="1" applyBorder="1" applyAlignment="1" applyProtection="1">
      <alignment horizontal="center"/>
      <protection hidden="1"/>
    </xf>
    <xf numFmtId="0" fontId="53" fillId="11" borderId="69" xfId="2" applyFont="1" applyFill="1" applyBorder="1" applyAlignment="1" applyProtection="1">
      <alignment horizontal="center"/>
      <protection hidden="1"/>
    </xf>
    <xf numFmtId="0" fontId="53" fillId="11" borderId="55" xfId="2" applyFont="1" applyFill="1" applyBorder="1" applyAlignment="1" applyProtection="1">
      <alignment horizontal="center"/>
      <protection hidden="1"/>
    </xf>
    <xf numFmtId="0" fontId="53" fillId="11" borderId="70" xfId="2" applyFont="1" applyFill="1" applyBorder="1" applyAlignment="1" applyProtection="1">
      <alignment horizontal="center"/>
      <protection hidden="1"/>
    </xf>
    <xf numFmtId="0" fontId="53" fillId="11" borderId="71" xfId="2" applyFont="1" applyFill="1" applyBorder="1" applyAlignment="1" applyProtection="1">
      <alignment horizontal="center"/>
      <protection hidden="1"/>
    </xf>
    <xf numFmtId="0" fontId="53" fillId="11" borderId="72" xfId="2" applyFont="1" applyFill="1" applyBorder="1" applyAlignment="1" applyProtection="1">
      <alignment horizontal="center"/>
      <protection hidden="1"/>
    </xf>
    <xf numFmtId="0" fontId="44" fillId="11" borderId="55" xfId="2" applyFont="1" applyFill="1" applyBorder="1" applyAlignment="1" applyProtection="1">
      <alignment horizontal="center"/>
      <protection locked="0"/>
    </xf>
    <xf numFmtId="0" fontId="44" fillId="0" borderId="73" xfId="2" applyFont="1" applyBorder="1" applyAlignment="1" applyProtection="1">
      <alignment horizontal="center"/>
      <protection locked="0"/>
    </xf>
    <xf numFmtId="0" fontId="44" fillId="0" borderId="69" xfId="2" applyFont="1" applyBorder="1" applyAlignment="1" applyProtection="1">
      <alignment horizontal="center"/>
      <protection locked="0"/>
    </xf>
    <xf numFmtId="0" fontId="44" fillId="0" borderId="72" xfId="2" applyFont="1" applyBorder="1" applyAlignment="1" applyProtection="1">
      <alignment horizontal="center"/>
      <protection locked="0"/>
    </xf>
    <xf numFmtId="0" fontId="44" fillId="0" borderId="54" xfId="2" applyFont="1" applyFill="1" applyBorder="1" applyAlignment="1" applyProtection="1">
      <alignment horizontal="center"/>
      <protection locked="0"/>
    </xf>
    <xf numFmtId="0" fontId="1" fillId="0" borderId="54" xfId="2" applyFont="1" applyBorder="1" applyAlignment="1" applyProtection="1">
      <alignment horizontal="center"/>
      <protection hidden="1"/>
    </xf>
    <xf numFmtId="0" fontId="54" fillId="0" borderId="54" xfId="2" applyFont="1" applyBorder="1" applyAlignment="1" applyProtection="1">
      <alignment horizontal="center"/>
      <protection locked="0"/>
    </xf>
    <xf numFmtId="0" fontId="54" fillId="0" borderId="54" xfId="2" applyFont="1" applyBorder="1" applyAlignment="1" applyProtection="1">
      <alignment horizontal="center"/>
      <protection hidden="1"/>
    </xf>
    <xf numFmtId="0" fontId="54" fillId="0" borderId="53" xfId="2" applyFont="1" applyBorder="1" applyAlignment="1" applyProtection="1">
      <alignment horizontal="center"/>
      <protection locked="0"/>
    </xf>
    <xf numFmtId="0" fontId="54" fillId="0" borderId="58" xfId="2" applyFont="1" applyBorder="1" applyAlignment="1" applyProtection="1">
      <alignment horizontal="center"/>
      <protection locked="0"/>
    </xf>
    <xf numFmtId="0" fontId="54" fillId="0" borderId="57" xfId="2" applyFont="1" applyBorder="1" applyAlignment="1" applyProtection="1">
      <alignment horizontal="center"/>
      <protection locked="0"/>
    </xf>
    <xf numFmtId="0" fontId="54" fillId="0" borderId="56" xfId="2" applyFont="1" applyBorder="1" applyAlignment="1" applyProtection="1">
      <alignment horizontal="center"/>
      <protection hidden="1"/>
    </xf>
    <xf numFmtId="0" fontId="1" fillId="0" borderId="75" xfId="2" applyFont="1" applyBorder="1" applyAlignment="1" applyProtection="1">
      <alignment horizontal="center"/>
      <protection locked="0"/>
    </xf>
    <xf numFmtId="0" fontId="1" fillId="0" borderId="76" xfId="2" applyFont="1" applyBorder="1" applyAlignment="1" applyProtection="1">
      <alignment horizontal="center" vertical="center"/>
      <protection locked="0"/>
    </xf>
    <xf numFmtId="0" fontId="1" fillId="0" borderId="61" xfId="2" applyFont="1" applyBorder="1" applyAlignment="1" applyProtection="1">
      <alignment horizontal="center"/>
      <protection locked="0"/>
    </xf>
    <xf numFmtId="0" fontId="1" fillId="0" borderId="54" xfId="2" applyFont="1" applyBorder="1" applyAlignment="1" applyProtection="1">
      <alignment horizontal="center"/>
      <protection locked="0"/>
    </xf>
    <xf numFmtId="0" fontId="1" fillId="0" borderId="60" xfId="2" applyFont="1" applyBorder="1" applyAlignment="1" applyProtection="1">
      <alignment horizontal="center"/>
      <protection locked="0"/>
    </xf>
    <xf numFmtId="0" fontId="1" fillId="0" borderId="0" xfId="2" applyFont="1" applyAlignment="1" applyProtection="1">
      <alignment horizontal="center"/>
      <protection locked="0"/>
    </xf>
    <xf numFmtId="0" fontId="1" fillId="0" borderId="67" xfId="2" applyFont="1" applyBorder="1" applyAlignment="1" applyProtection="1">
      <alignment horizontal="center"/>
      <protection locked="0"/>
    </xf>
    <xf numFmtId="0" fontId="53" fillId="0" borderId="79" xfId="2" applyFont="1" applyBorder="1" applyAlignment="1" applyProtection="1">
      <alignment horizontal="center" vertical="center"/>
      <protection hidden="1"/>
    </xf>
    <xf numFmtId="0" fontId="1" fillId="0" borderId="80" xfId="2" applyFont="1" applyBorder="1" applyAlignment="1" applyProtection="1">
      <alignment horizontal="center" vertical="center"/>
      <protection locked="0"/>
    </xf>
    <xf numFmtId="0" fontId="54" fillId="0" borderId="53" xfId="2" applyFont="1" applyBorder="1" applyAlignment="1" applyProtection="1">
      <alignment horizontal="center"/>
      <protection hidden="1"/>
    </xf>
    <xf numFmtId="0" fontId="54" fillId="0" borderId="58" xfId="2" applyFont="1" applyBorder="1" applyAlignment="1" applyProtection="1">
      <alignment horizontal="center"/>
      <protection hidden="1"/>
    </xf>
    <xf numFmtId="0" fontId="1" fillId="0" borderId="81" xfId="2" applyFont="1" applyBorder="1" applyAlignment="1" applyProtection="1">
      <alignment horizontal="center"/>
      <protection locked="0"/>
    </xf>
    <xf numFmtId="0" fontId="1" fillId="0" borderId="82" xfId="2" applyFont="1" applyBorder="1" applyAlignment="1" applyProtection="1">
      <alignment horizontal="center"/>
      <protection locked="0"/>
    </xf>
    <xf numFmtId="0" fontId="1" fillId="0" borderId="58" xfId="2" applyFont="1" applyBorder="1" applyAlignment="1" applyProtection="1">
      <alignment horizontal="center"/>
      <protection hidden="1"/>
    </xf>
    <xf numFmtId="0" fontId="1" fillId="0" borderId="84" xfId="2" applyFont="1" applyBorder="1" applyAlignment="1" applyProtection="1">
      <alignment horizontal="center"/>
      <protection hidden="1"/>
    </xf>
    <xf numFmtId="0" fontId="1" fillId="0" borderId="86" xfId="2" applyFont="1" applyBorder="1" applyAlignment="1" applyProtection="1">
      <alignment horizontal="center"/>
      <protection hidden="1"/>
    </xf>
    <xf numFmtId="0" fontId="1" fillId="0" borderId="91" xfId="2" applyFont="1" applyBorder="1" applyAlignment="1" applyProtection="1">
      <alignment horizontal="center"/>
      <protection hidden="1"/>
    </xf>
    <xf numFmtId="0" fontId="1" fillId="0" borderId="65" xfId="2" applyFont="1" applyBorder="1" applyAlignment="1" applyProtection="1">
      <alignment horizontal="center"/>
      <protection locked="0"/>
    </xf>
    <xf numFmtId="0" fontId="1" fillId="0" borderId="92" xfId="2" applyFont="1" applyBorder="1" applyAlignment="1" applyProtection="1">
      <alignment horizontal="center"/>
      <protection hidden="1"/>
    </xf>
    <xf numFmtId="0" fontId="1" fillId="0" borderId="93" xfId="2" applyFont="1" applyBorder="1" applyAlignment="1" applyProtection="1">
      <alignment horizontal="center"/>
      <protection hidden="1"/>
    </xf>
    <xf numFmtId="0" fontId="1" fillId="0" borderId="94" xfId="2" applyFont="1" applyBorder="1" applyAlignment="1" applyProtection="1">
      <alignment horizontal="center"/>
      <protection hidden="1"/>
    </xf>
    <xf numFmtId="0" fontId="1" fillId="0" borderId="95" xfId="2" applyFont="1" applyBorder="1" applyAlignment="1" applyProtection="1">
      <alignment horizontal="center"/>
      <protection hidden="1"/>
    </xf>
    <xf numFmtId="0" fontId="55" fillId="0" borderId="0" xfId="2" applyFont="1" applyAlignment="1" applyProtection="1">
      <alignment horizontal="center"/>
      <protection locked="0"/>
    </xf>
    <xf numFmtId="0" fontId="1" fillId="0" borderId="99" xfId="2" applyFont="1" applyBorder="1" applyAlignment="1" applyProtection="1">
      <alignment horizontal="center"/>
      <protection hidden="1"/>
    </xf>
    <xf numFmtId="0" fontId="1" fillId="0" borderId="101" xfId="2" applyFont="1" applyBorder="1" applyAlignment="1" applyProtection="1">
      <alignment horizontal="center"/>
      <protection hidden="1"/>
    </xf>
    <xf numFmtId="0" fontId="1" fillId="0" borderId="100" xfId="2" applyFont="1" applyBorder="1" applyAlignment="1" applyProtection="1">
      <alignment horizontal="center"/>
      <protection locked="0"/>
    </xf>
    <xf numFmtId="0" fontId="1" fillId="0" borderId="102" xfId="2" applyFont="1" applyBorder="1" applyAlignment="1" applyProtection="1">
      <alignment horizontal="center"/>
      <protection locked="0"/>
    </xf>
    <xf numFmtId="0" fontId="1" fillId="0" borderId="103" xfId="2" applyFont="1" applyBorder="1" applyAlignment="1" applyProtection="1">
      <alignment horizontal="center"/>
      <protection locked="0"/>
    </xf>
    <xf numFmtId="0" fontId="1" fillId="0" borderId="104" xfId="2" applyFont="1" applyBorder="1" applyAlignment="1" applyProtection="1">
      <alignment horizontal="center"/>
      <protection locked="0"/>
    </xf>
    <xf numFmtId="0" fontId="52" fillId="0" borderId="0" xfId="2" applyFont="1" applyAlignment="1" applyProtection="1">
      <protection locked="0"/>
    </xf>
    <xf numFmtId="0" fontId="52" fillId="0" borderId="0" xfId="2" applyFont="1" applyAlignment="1" applyProtection="1">
      <alignment horizontal="center"/>
      <protection locked="0"/>
    </xf>
    <xf numFmtId="0" fontId="52" fillId="0" borderId="0" xfId="2" applyFont="1" applyAlignment="1" applyProtection="1">
      <alignment horizontal="center"/>
      <protection hidden="1"/>
    </xf>
    <xf numFmtId="0" fontId="52" fillId="0" borderId="105" xfId="2" applyFont="1" applyBorder="1" applyAlignment="1" applyProtection="1">
      <protection locked="0"/>
    </xf>
    <xf numFmtId="0" fontId="55" fillId="0" borderId="0" xfId="2" applyFont="1" applyAlignment="1" applyProtection="1">
      <alignment horizontal="center"/>
      <protection hidden="1"/>
    </xf>
    <xf numFmtId="0" fontId="55" fillId="0" borderId="0" xfId="2" applyFont="1" applyBorder="1" applyAlignment="1" applyProtection="1">
      <alignment horizontal="center"/>
      <protection locked="0"/>
    </xf>
    <xf numFmtId="0" fontId="55" fillId="0" borderId="0" xfId="2" applyFont="1" applyAlignment="1" applyProtection="1">
      <protection locked="0"/>
    </xf>
    <xf numFmtId="0" fontId="52" fillId="0" borderId="25" xfId="2" applyFont="1" applyBorder="1" applyAlignment="1" applyProtection="1">
      <alignment horizontal="center"/>
      <protection locked="0"/>
    </xf>
    <xf numFmtId="0" fontId="18" fillId="0" borderId="58" xfId="2" applyFont="1" applyBorder="1" applyAlignment="1" applyProtection="1">
      <protection locked="0"/>
    </xf>
    <xf numFmtId="0" fontId="52" fillId="0" borderId="54" xfId="2" applyFont="1" applyBorder="1" applyAlignment="1" applyProtection="1">
      <protection locked="0"/>
    </xf>
    <xf numFmtId="0" fontId="52" fillId="0" borderId="99" xfId="2" applyFont="1" applyBorder="1" applyAlignment="1" applyProtection="1">
      <protection locked="0"/>
    </xf>
    <xf numFmtId="0" fontId="52" fillId="0" borderId="88" xfId="2" applyFont="1" applyBorder="1" applyAlignment="1" applyProtection="1">
      <protection locked="0"/>
    </xf>
    <xf numFmtId="0" fontId="1" fillId="0" borderId="106" xfId="2" applyBorder="1" applyAlignment="1" applyProtection="1">
      <alignment horizontal="center"/>
      <protection locked="0"/>
    </xf>
    <xf numFmtId="0" fontId="1" fillId="0" borderId="0" xfId="2" applyBorder="1" applyAlignment="1" applyProtection="1">
      <alignment horizontal="center"/>
      <protection locked="0"/>
    </xf>
    <xf numFmtId="0" fontId="1" fillId="0" borderId="0" xfId="2" applyFont="1" applyBorder="1" applyAlignment="1" applyProtection="1">
      <alignment horizontal="center" vertical="center"/>
      <protection locked="0"/>
    </xf>
    <xf numFmtId="0" fontId="1" fillId="0" borderId="0" xfId="2" applyFont="1" applyBorder="1" applyAlignment="1" applyProtection="1">
      <alignment horizontal="center"/>
      <protection locked="0"/>
    </xf>
    <xf numFmtId="0" fontId="1" fillId="0" borderId="55" xfId="2" applyFont="1" applyBorder="1" applyAlignment="1" applyProtection="1">
      <alignment horizontal="center"/>
      <protection locked="0"/>
    </xf>
    <xf numFmtId="0" fontId="1" fillId="0" borderId="53" xfId="2" applyFont="1" applyBorder="1" applyAlignment="1" applyProtection="1">
      <alignment horizontal="center"/>
      <protection locked="0"/>
    </xf>
    <xf numFmtId="0" fontId="53" fillId="0" borderId="0" xfId="2" applyFont="1" applyBorder="1" applyAlignment="1" applyProtection="1">
      <alignment horizontal="center"/>
      <protection hidden="1"/>
    </xf>
    <xf numFmtId="0" fontId="57" fillId="0" borderId="0" xfId="2" applyFont="1" applyFill="1" applyBorder="1" applyAlignment="1" applyProtection="1">
      <alignment horizontal="center"/>
      <protection hidden="1"/>
    </xf>
    <xf numFmtId="0" fontId="44" fillId="12" borderId="25" xfId="2" applyFont="1" applyFill="1" applyBorder="1" applyAlignment="1" applyProtection="1">
      <alignment horizontal="center"/>
      <protection locked="0"/>
    </xf>
    <xf numFmtId="0" fontId="44" fillId="0" borderId="25" xfId="2" applyFont="1" applyBorder="1" applyAlignment="1" applyProtection="1">
      <alignment horizontal="center"/>
      <protection locked="0"/>
    </xf>
    <xf numFmtId="0" fontId="1" fillId="0" borderId="25" xfId="2" applyFont="1" applyBorder="1" applyAlignment="1" applyProtection="1">
      <alignment horizontal="center"/>
      <protection locked="0"/>
    </xf>
    <xf numFmtId="0" fontId="1" fillId="12" borderId="25" xfId="2" applyFont="1" applyFill="1" applyBorder="1" applyAlignment="1" applyProtection="1">
      <alignment horizontal="center"/>
      <protection locked="0"/>
    </xf>
    <xf numFmtId="0" fontId="58" fillId="13" borderId="0" xfId="2" applyFont="1" applyFill="1" applyAlignment="1" applyProtection="1">
      <alignment horizontal="center"/>
      <protection locked="0"/>
    </xf>
    <xf numFmtId="0" fontId="1" fillId="14" borderId="110" xfId="2" applyFont="1" applyFill="1" applyBorder="1" applyAlignment="1" applyProtection="1">
      <alignment horizontal="center" vertical="center"/>
      <protection hidden="1"/>
    </xf>
    <xf numFmtId="0" fontId="26" fillId="14" borderId="76" xfId="2" applyFont="1" applyFill="1" applyBorder="1" applyAlignment="1" applyProtection="1">
      <alignment horizontal="center" vertical="center" wrapText="1"/>
      <protection hidden="1"/>
    </xf>
    <xf numFmtId="0" fontId="58" fillId="0" borderId="25" xfId="2" applyFont="1" applyBorder="1" applyAlignment="1" applyProtection="1">
      <alignment horizontal="center"/>
      <protection locked="0"/>
    </xf>
    <xf numFmtId="0" fontId="44" fillId="15" borderId="25" xfId="2" applyFont="1" applyFill="1" applyBorder="1" applyAlignment="1" applyProtection="1">
      <alignment horizontal="center"/>
      <protection locked="0"/>
    </xf>
    <xf numFmtId="0" fontId="53" fillId="14" borderId="111" xfId="2" applyFont="1" applyFill="1" applyBorder="1" applyAlignment="1" applyProtection="1">
      <alignment horizontal="center"/>
      <protection hidden="1"/>
    </xf>
    <xf numFmtId="0" fontId="3" fillId="0" borderId="0" xfId="1" applyFont="1" applyAlignment="1">
      <alignment horizontal="center"/>
    </xf>
    <xf numFmtId="0" fontId="22" fillId="0" borderId="26" xfId="1" applyFont="1" applyBorder="1" applyAlignment="1">
      <alignment horizontal="center"/>
    </xf>
    <xf numFmtId="0" fontId="23" fillId="0" borderId="37" xfId="1" applyFont="1" applyBorder="1" applyAlignment="1">
      <alignment horizontal="center"/>
    </xf>
    <xf numFmtId="0" fontId="1" fillId="0" borderId="26" xfId="1" applyBorder="1" applyAlignment="1">
      <alignment horizontal="center"/>
    </xf>
    <xf numFmtId="0" fontId="1" fillId="0" borderId="27" xfId="1" applyBorder="1" applyAlignment="1">
      <alignment horizontal="center"/>
    </xf>
    <xf numFmtId="0" fontId="1" fillId="0" borderId="37" xfId="1" applyBorder="1" applyAlignment="1">
      <alignment horizontal="center"/>
    </xf>
    <xf numFmtId="0" fontId="3" fillId="0" borderId="38" xfId="1" applyFont="1" applyBorder="1" applyAlignment="1">
      <alignment horizontal="center"/>
    </xf>
    <xf numFmtId="0" fontId="13" fillId="0" borderId="26" xfId="1" applyFont="1" applyBorder="1" applyAlignment="1">
      <alignment horizontal="center"/>
    </xf>
    <xf numFmtId="0" fontId="13" fillId="0" borderId="37" xfId="1" applyFont="1" applyBorder="1" applyAlignment="1">
      <alignment horizontal="center"/>
    </xf>
    <xf numFmtId="0" fontId="2" fillId="0" borderId="31"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0" xfId="1" applyFont="1" applyAlignment="1">
      <alignment horizontal="center"/>
    </xf>
    <xf numFmtId="0" fontId="2" fillId="0" borderId="25" xfId="1" applyFont="1" applyBorder="1" applyAlignment="1">
      <alignment horizontal="center"/>
    </xf>
    <xf numFmtId="0" fontId="2" fillId="0" borderId="26" xfId="1" applyFont="1" applyBorder="1" applyAlignment="1">
      <alignment horizontal="center"/>
    </xf>
    <xf numFmtId="0" fontId="2" fillId="0" borderId="27" xfId="1" applyFont="1" applyBorder="1" applyAlignment="1">
      <alignment horizontal="center"/>
    </xf>
    <xf numFmtId="0" fontId="2" fillId="0" borderId="37" xfId="1" applyFont="1" applyBorder="1" applyAlignment="1">
      <alignment horizontal="center"/>
    </xf>
    <xf numFmtId="0" fontId="1" fillId="0" borderId="30" xfId="1" applyBorder="1" applyAlignment="1">
      <alignment horizontal="center" vertical="center"/>
    </xf>
    <xf numFmtId="0" fontId="1" fillId="0" borderId="19" xfId="1" applyBorder="1" applyAlignment="1">
      <alignment horizontal="center" vertical="center"/>
    </xf>
    <xf numFmtId="0" fontId="1" fillId="0" borderId="29" xfId="1" applyBorder="1" applyAlignment="1">
      <alignment horizontal="center" vertical="center"/>
    </xf>
    <xf numFmtId="0" fontId="20" fillId="0" borderId="25" xfId="1" applyFont="1" applyBorder="1" applyAlignment="1">
      <alignment horizontal="center" vertical="center" wrapText="1" readingOrder="2"/>
    </xf>
    <xf numFmtId="0" fontId="20" fillId="0" borderId="14" xfId="1" applyFont="1" applyBorder="1" applyAlignment="1">
      <alignment horizontal="center" vertical="center" wrapText="1" readingOrder="2"/>
    </xf>
    <xf numFmtId="0" fontId="1" fillId="0" borderId="4" xfId="1" applyBorder="1" applyAlignment="1">
      <alignment horizontal="center" vertical="center"/>
    </xf>
    <xf numFmtId="0" fontId="1" fillId="0" borderId="20" xfId="1" applyBorder="1" applyAlignment="1">
      <alignment horizontal="center" vertical="center"/>
    </xf>
    <xf numFmtId="0" fontId="1" fillId="0" borderId="13" xfId="1" applyBorder="1" applyAlignment="1">
      <alignment horizontal="center" vertical="center"/>
    </xf>
    <xf numFmtId="0" fontId="1" fillId="0" borderId="28" xfId="1" applyBorder="1" applyAlignment="1">
      <alignment horizontal="center"/>
    </xf>
    <xf numFmtId="0" fontId="1" fillId="0" borderId="16" xfId="1" applyBorder="1" applyAlignment="1">
      <alignment horizontal="center"/>
    </xf>
    <xf numFmtId="0" fontId="1" fillId="0" borderId="35" xfId="1" applyBorder="1" applyAlignment="1">
      <alignment horizontal="center"/>
    </xf>
    <xf numFmtId="0" fontId="1" fillId="0" borderId="36" xfId="1" applyBorder="1" applyAlignment="1">
      <alignment horizontal="center"/>
    </xf>
    <xf numFmtId="0" fontId="20" fillId="0" borderId="31" xfId="1" applyFont="1" applyBorder="1" applyAlignment="1">
      <alignment horizontal="center" vertical="center" wrapText="1" readingOrder="2"/>
    </xf>
    <xf numFmtId="0" fontId="20" fillId="0" borderId="20" xfId="1" applyFont="1" applyBorder="1" applyAlignment="1">
      <alignment horizontal="center" vertical="center" wrapText="1" readingOrder="2"/>
    </xf>
    <xf numFmtId="0" fontId="20" fillId="0" borderId="21" xfId="1" applyFont="1" applyBorder="1" applyAlignment="1">
      <alignment horizontal="center" vertical="center" wrapText="1" readingOrder="2"/>
    </xf>
    <xf numFmtId="0" fontId="1" fillId="0" borderId="32" xfId="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20" fillId="0" borderId="32" xfId="1" applyFont="1" applyBorder="1" applyAlignment="1">
      <alignment horizontal="center" vertical="center" wrapText="1" readingOrder="2"/>
    </xf>
    <xf numFmtId="0" fontId="21" fillId="0" borderId="33" xfId="0" applyFont="1" applyBorder="1" applyAlignment="1">
      <alignment horizontal="center" vertical="center" wrapText="1" readingOrder="2"/>
    </xf>
    <xf numFmtId="0" fontId="21" fillId="0" borderId="34" xfId="0" applyFont="1" applyBorder="1" applyAlignment="1">
      <alignment horizontal="center" vertical="center" wrapText="1" readingOrder="2"/>
    </xf>
    <xf numFmtId="0" fontId="1" fillId="0" borderId="22" xfId="1" applyBorder="1" applyAlignment="1">
      <alignment horizontal="center"/>
    </xf>
    <xf numFmtId="0" fontId="1" fillId="0" borderId="23" xfId="1" applyBorder="1" applyAlignment="1">
      <alignment horizontal="center"/>
    </xf>
    <xf numFmtId="0" fontId="1" fillId="0" borderId="24" xfId="1" applyBorder="1" applyAlignment="1">
      <alignment horizontal="center"/>
    </xf>
    <xf numFmtId="0" fontId="7" fillId="0" borderId="0" xfId="1" applyFont="1" applyAlignment="1">
      <alignment horizontal="center"/>
    </xf>
    <xf numFmtId="0" fontId="8" fillId="0" borderId="0" xfId="1" applyFont="1" applyAlignment="1">
      <alignment horizontal="center"/>
    </xf>
    <xf numFmtId="0" fontId="10" fillId="0" borderId="0" xfId="1" applyFont="1" applyAlignment="1">
      <alignment horizontal="center"/>
    </xf>
    <xf numFmtId="0" fontId="15" fillId="0" borderId="2" xfId="1" applyFont="1" applyBorder="1" applyAlignment="1">
      <alignment horizontal="center" vertical="center" textRotation="90"/>
    </xf>
    <xf numFmtId="0" fontId="15" fillId="0" borderId="1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12" xfId="1" applyFont="1" applyBorder="1" applyAlignment="1">
      <alignment horizontal="center" vertical="center"/>
    </xf>
    <xf numFmtId="0" fontId="1" fillId="0" borderId="4" xfId="1" applyBorder="1" applyAlignment="1">
      <alignment horizontal="center"/>
    </xf>
    <xf numFmtId="0" fontId="1" fillId="0" borderId="13" xfId="1" applyBorder="1" applyAlignment="1">
      <alignment horizontal="center"/>
    </xf>
    <xf numFmtId="0" fontId="16" fillId="0" borderId="5" xfId="1" applyFont="1" applyBorder="1" applyAlignment="1">
      <alignment horizontal="center"/>
    </xf>
    <xf numFmtId="0" fontId="16" fillId="0" borderId="6" xfId="1" applyFont="1" applyBorder="1" applyAlignment="1">
      <alignment horizontal="center"/>
    </xf>
    <xf numFmtId="0" fontId="16" fillId="0" borderId="7" xfId="1" applyFont="1" applyBorder="1" applyAlignment="1">
      <alignment horizontal="center"/>
    </xf>
    <xf numFmtId="0" fontId="17" fillId="0" borderId="8" xfId="1" applyFont="1" applyBorder="1" applyAlignment="1">
      <alignment horizontal="center" vertical="center" wrapText="1"/>
    </xf>
    <xf numFmtId="0" fontId="1" fillId="0" borderId="9" xfId="1" applyBorder="1"/>
    <xf numFmtId="0" fontId="1" fillId="0" borderId="10" xfId="1" applyBorder="1"/>
    <xf numFmtId="0" fontId="1" fillId="0" borderId="17" xfId="1" applyBorder="1"/>
    <xf numFmtId="0" fontId="1" fillId="0" borderId="1" xfId="1" applyBorder="1"/>
    <xf numFmtId="0" fontId="1" fillId="0" borderId="18" xfId="1" applyBorder="1"/>
    <xf numFmtId="0" fontId="56" fillId="0" borderId="64" xfId="2" applyFont="1" applyBorder="1" applyAlignment="1" applyProtection="1">
      <alignment horizontal="center" vertical="center" wrapText="1"/>
      <protection hidden="1"/>
    </xf>
    <xf numFmtId="0" fontId="56" fillId="0" borderId="80" xfId="2" applyFont="1" applyBorder="1" applyAlignment="1" applyProtection="1">
      <alignment horizontal="center" vertical="center" wrapText="1"/>
      <protection hidden="1"/>
    </xf>
    <xf numFmtId="0" fontId="1" fillId="0" borderId="74" xfId="2" applyFont="1" applyBorder="1" applyAlignment="1" applyProtection="1">
      <alignment horizontal="center" vertical="center"/>
      <protection locked="0"/>
    </xf>
    <xf numFmtId="0" fontId="1" fillId="0" borderId="54" xfId="2" applyFont="1" applyBorder="1" applyAlignment="1" applyProtection="1">
      <alignment horizontal="center" vertical="center"/>
      <protection locked="0"/>
    </xf>
    <xf numFmtId="0" fontId="18" fillId="0" borderId="54" xfId="2" applyFont="1" applyBorder="1" applyAlignment="1" applyProtection="1">
      <alignment horizontal="center" vertical="center"/>
      <protection hidden="1"/>
    </xf>
    <xf numFmtId="0" fontId="1" fillId="0" borderId="90" xfId="2" applyFont="1" applyBorder="1" applyAlignment="1" applyProtection="1">
      <alignment horizontal="center" vertical="center"/>
      <protection locked="0"/>
    </xf>
    <xf numFmtId="0" fontId="1" fillId="0" borderId="53" xfId="2" applyFont="1" applyBorder="1" applyAlignment="1" applyProtection="1">
      <alignment horizontal="center" vertical="center"/>
      <protection locked="0"/>
    </xf>
    <xf numFmtId="0" fontId="1" fillId="0" borderId="85" xfId="2" applyFont="1" applyBorder="1" applyAlignment="1" applyProtection="1">
      <alignment horizontal="center" vertical="center"/>
      <protection locked="0"/>
    </xf>
    <xf numFmtId="0" fontId="1" fillId="0" borderId="109" xfId="2" applyFont="1" applyBorder="1" applyAlignment="1" applyProtection="1">
      <alignment horizontal="center" vertical="center"/>
      <protection locked="0"/>
    </xf>
    <xf numFmtId="0" fontId="1" fillId="0" borderId="83" xfId="2" applyFont="1" applyBorder="1" applyAlignment="1" applyProtection="1">
      <alignment horizontal="center" vertical="center"/>
      <protection locked="0"/>
    </xf>
    <xf numFmtId="0" fontId="1" fillId="0" borderId="108" xfId="2" applyFont="1" applyBorder="1" applyAlignment="1" applyProtection="1">
      <alignment horizontal="center" vertical="center"/>
      <protection locked="0"/>
    </xf>
    <xf numFmtId="0" fontId="52" fillId="0" borderId="58" xfId="2" applyFont="1" applyBorder="1" applyAlignment="1" applyProtection="1">
      <alignment horizontal="center"/>
      <protection locked="0"/>
    </xf>
    <xf numFmtId="0" fontId="52" fillId="0" borderId="67" xfId="2" applyFont="1" applyBorder="1" applyAlignment="1" applyProtection="1">
      <alignment horizontal="center"/>
      <protection locked="0"/>
    </xf>
    <xf numFmtId="0" fontId="52" fillId="0" borderId="53" xfId="2" applyFont="1" applyBorder="1" applyAlignment="1" applyProtection="1">
      <alignment horizontal="center"/>
      <protection locked="0"/>
    </xf>
    <xf numFmtId="0" fontId="55" fillId="0" borderId="99" xfId="2" applyFont="1" applyBorder="1" applyAlignment="1" applyProtection="1">
      <alignment horizontal="center"/>
      <protection locked="0"/>
    </xf>
    <xf numFmtId="0" fontId="55" fillId="0" borderId="89" xfId="2" applyFont="1" applyBorder="1" applyAlignment="1" applyProtection="1">
      <alignment horizontal="center"/>
      <protection locked="0"/>
    </xf>
    <xf numFmtId="0" fontId="55" fillId="0" borderId="90" xfId="2" applyFont="1" applyBorder="1" applyAlignment="1" applyProtection="1">
      <alignment horizontal="center"/>
      <protection locked="0"/>
    </xf>
    <xf numFmtId="0" fontId="52" fillId="0" borderId="0" xfId="2" applyFont="1" applyAlignment="1" applyProtection="1">
      <alignment horizontal="center"/>
      <protection locked="0"/>
    </xf>
    <xf numFmtId="0" fontId="52" fillId="0" borderId="26" xfId="2" applyFont="1" applyBorder="1" applyAlignment="1" applyProtection="1">
      <alignment horizontal="center"/>
      <protection locked="0"/>
    </xf>
    <xf numFmtId="0" fontId="52" fillId="0" borderId="37" xfId="2" applyFont="1" applyBorder="1" applyAlignment="1" applyProtection="1">
      <alignment horizontal="center"/>
      <protection locked="0"/>
    </xf>
    <xf numFmtId="0" fontId="55" fillId="0" borderId="67" xfId="2" applyFont="1" applyBorder="1" applyAlignment="1" applyProtection="1">
      <alignment horizontal="center"/>
      <protection locked="0"/>
    </xf>
    <xf numFmtId="0" fontId="55" fillId="0" borderId="53" xfId="2" applyFont="1" applyBorder="1" applyAlignment="1" applyProtection="1">
      <alignment horizontal="center"/>
      <protection locked="0"/>
    </xf>
    <xf numFmtId="0" fontId="55" fillId="0" borderId="58" xfId="2" applyFont="1" applyBorder="1" applyAlignment="1" applyProtection="1">
      <alignment horizontal="center"/>
      <protection locked="0"/>
    </xf>
    <xf numFmtId="0" fontId="52" fillId="0" borderId="0" xfId="2" applyFont="1" applyAlignment="1" applyProtection="1">
      <alignment horizontal="center" readingOrder="2"/>
      <protection locked="0"/>
    </xf>
    <xf numFmtId="0" fontId="52" fillId="0" borderId="105" xfId="2" applyFont="1" applyBorder="1" applyAlignment="1" applyProtection="1">
      <alignment horizontal="center"/>
      <protection locked="0"/>
    </xf>
    <xf numFmtId="0" fontId="1" fillId="0" borderId="100" xfId="2" applyFont="1" applyBorder="1" applyAlignment="1" applyProtection="1">
      <alignment horizontal="center" vertical="center"/>
      <protection locked="0"/>
    </xf>
    <xf numFmtId="0" fontId="1" fillId="0" borderId="78" xfId="2" applyFont="1" applyBorder="1" applyAlignment="1" applyProtection="1">
      <alignment horizontal="center" vertical="center"/>
      <protection locked="0"/>
    </xf>
    <xf numFmtId="0" fontId="1" fillId="0" borderId="98" xfId="2" applyFont="1" applyBorder="1" applyAlignment="1" applyProtection="1">
      <alignment horizontal="center" vertical="center"/>
      <protection locked="0"/>
    </xf>
    <xf numFmtId="0" fontId="1" fillId="0" borderId="107" xfId="2" applyFont="1" applyBorder="1" applyAlignment="1" applyProtection="1">
      <alignment horizontal="center" vertical="center"/>
      <protection locked="0"/>
    </xf>
    <xf numFmtId="0" fontId="52" fillId="0" borderId="69" xfId="2" applyFont="1" applyBorder="1" applyAlignment="1" applyProtection="1">
      <alignment horizontal="center" vertical="center"/>
      <protection hidden="1"/>
    </xf>
    <xf numFmtId="0" fontId="52" fillId="0" borderId="83" xfId="2" applyFont="1" applyBorder="1" applyAlignment="1" applyProtection="1">
      <alignment horizontal="center" vertical="center"/>
      <protection hidden="1"/>
    </xf>
    <xf numFmtId="0" fontId="52" fillId="0" borderId="88" xfId="2" applyFont="1" applyBorder="1" applyAlignment="1" applyProtection="1">
      <alignment horizontal="center" vertical="center"/>
      <protection hidden="1"/>
    </xf>
    <xf numFmtId="0" fontId="1" fillId="0" borderId="87" xfId="2" applyFont="1" applyBorder="1" applyAlignment="1" applyProtection="1">
      <alignment horizontal="center" vertical="center"/>
      <protection locked="0"/>
    </xf>
    <xf numFmtId="0" fontId="1" fillId="0" borderId="77" xfId="2" applyFont="1" applyBorder="1" applyAlignment="1" applyProtection="1">
      <alignment horizontal="center" vertical="center"/>
      <protection locked="0"/>
    </xf>
    <xf numFmtId="0" fontId="1" fillId="0" borderId="63" xfId="2" applyFont="1" applyBorder="1" applyAlignment="1" applyProtection="1">
      <alignment horizontal="center" vertical="center"/>
      <protection locked="0"/>
    </xf>
    <xf numFmtId="0" fontId="1" fillId="0" borderId="0" xfId="2" applyFont="1" applyBorder="1" applyAlignment="1" applyProtection="1">
      <alignment horizontal="center" vertical="center"/>
      <protection locked="0"/>
    </xf>
    <xf numFmtId="0" fontId="1" fillId="0" borderId="96" xfId="2" applyFont="1" applyBorder="1" applyAlignment="1" applyProtection="1">
      <alignment horizontal="center" vertical="center"/>
      <protection locked="0"/>
    </xf>
    <xf numFmtId="0" fontId="1" fillId="0" borderId="97" xfId="2" applyFont="1" applyBorder="1" applyAlignment="1" applyProtection="1">
      <alignment horizontal="center" vertical="center"/>
      <protection locked="0"/>
    </xf>
    <xf numFmtId="0" fontId="1" fillId="0" borderId="1" xfId="2" applyFont="1" applyBorder="1" applyAlignment="1" applyProtection="1">
      <alignment horizontal="center" vertical="center"/>
      <protection locked="0"/>
    </xf>
    <xf numFmtId="0" fontId="1" fillId="0" borderId="91" xfId="2" applyFont="1" applyBorder="1" applyAlignment="1" applyProtection="1">
      <alignment horizontal="center" vertical="center"/>
      <protection locked="0"/>
    </xf>
    <xf numFmtId="0" fontId="1" fillId="0" borderId="92" xfId="2" applyFont="1" applyBorder="1" applyAlignment="1" applyProtection="1">
      <alignment horizontal="center" vertical="center"/>
      <protection locked="0"/>
    </xf>
    <xf numFmtId="0" fontId="1" fillId="0" borderId="0" xfId="2" applyFont="1" applyBorder="1" applyAlignment="1" applyProtection="1">
      <alignment horizontal="center"/>
      <protection locked="0"/>
    </xf>
    <xf numFmtId="0" fontId="1" fillId="0" borderId="65" xfId="2" applyFont="1" applyBorder="1" applyAlignment="1" applyProtection="1">
      <alignment horizontal="center"/>
      <protection locked="0"/>
    </xf>
    <xf numFmtId="0" fontId="51" fillId="8" borderId="47" xfId="2" applyFont="1" applyFill="1" applyBorder="1" applyAlignment="1" applyProtection="1">
      <alignment horizontal="center"/>
      <protection locked="0"/>
    </xf>
    <xf numFmtId="0" fontId="51" fillId="8" borderId="44" xfId="2" applyFont="1" applyFill="1" applyBorder="1" applyAlignment="1" applyProtection="1">
      <alignment horizontal="center"/>
      <protection locked="0"/>
    </xf>
    <xf numFmtId="0" fontId="51" fillId="8" borderId="48" xfId="2" applyFont="1" applyFill="1" applyBorder="1" applyAlignment="1" applyProtection="1">
      <alignment horizontal="center"/>
      <protection locked="0"/>
    </xf>
    <xf numFmtId="0" fontId="51" fillId="9" borderId="47" xfId="2" applyFont="1" applyFill="1" applyBorder="1" applyAlignment="1" applyProtection="1">
      <alignment horizontal="center"/>
      <protection locked="0"/>
    </xf>
    <xf numFmtId="0" fontId="51" fillId="9" borderId="44" xfId="2" applyFont="1" applyFill="1" applyBorder="1" applyAlignment="1" applyProtection="1">
      <alignment horizontal="center"/>
      <protection locked="0"/>
    </xf>
    <xf numFmtId="0" fontId="51" fillId="9" borderId="48" xfId="2" applyFont="1" applyFill="1" applyBorder="1" applyAlignment="1" applyProtection="1">
      <alignment horizontal="center"/>
      <protection locked="0"/>
    </xf>
    <xf numFmtId="0" fontId="51" fillId="10" borderId="47" xfId="2" applyFont="1" applyFill="1" applyBorder="1" applyAlignment="1" applyProtection="1">
      <alignment horizontal="center"/>
      <protection locked="0"/>
    </xf>
    <xf numFmtId="0" fontId="51" fillId="10" borderId="44" xfId="2" applyFont="1" applyFill="1" applyBorder="1" applyAlignment="1" applyProtection="1">
      <alignment horizontal="center"/>
      <protection locked="0"/>
    </xf>
    <xf numFmtId="0" fontId="51" fillId="10" borderId="48" xfId="2" applyFont="1" applyFill="1" applyBorder="1" applyAlignment="1" applyProtection="1">
      <alignment horizontal="center"/>
      <protection locked="0"/>
    </xf>
    <xf numFmtId="0" fontId="44" fillId="0" borderId="49" xfId="2" applyFont="1" applyBorder="1" applyAlignment="1" applyProtection="1">
      <alignment horizontal="center" vertical="center" textRotation="90"/>
      <protection hidden="1"/>
    </xf>
    <xf numFmtId="0" fontId="44" fillId="0" borderId="64" xfId="2" applyFont="1" applyBorder="1" applyAlignment="1" applyProtection="1">
      <alignment horizontal="center" vertical="center" textRotation="90"/>
      <protection hidden="1"/>
    </xf>
    <xf numFmtId="0" fontId="34" fillId="0" borderId="9" xfId="2" applyFont="1" applyBorder="1" applyAlignment="1" applyProtection="1">
      <alignment horizontal="center" vertical="center" textRotation="90"/>
      <protection locked="0"/>
    </xf>
    <xf numFmtId="0" fontId="34" fillId="0" borderId="0" xfId="2" applyFont="1" applyBorder="1" applyAlignment="1" applyProtection="1">
      <alignment horizontal="center" vertical="center" textRotation="90"/>
      <protection locked="0"/>
    </xf>
    <xf numFmtId="0" fontId="45" fillId="2" borderId="41" xfId="2" applyFont="1" applyFill="1" applyBorder="1" applyAlignment="1" applyProtection="1">
      <alignment horizontal="center"/>
      <protection locked="0"/>
    </xf>
    <xf numFmtId="0" fontId="45" fillId="2" borderId="42" xfId="2" applyFont="1" applyFill="1" applyBorder="1" applyAlignment="1" applyProtection="1">
      <alignment horizontal="center"/>
      <protection locked="0"/>
    </xf>
    <xf numFmtId="0" fontId="45" fillId="2" borderId="43" xfId="2" applyFont="1" applyFill="1" applyBorder="1" applyAlignment="1" applyProtection="1">
      <alignment horizontal="center"/>
      <protection locked="0"/>
    </xf>
    <xf numFmtId="0" fontId="49" fillId="0" borderId="45" xfId="2" applyFont="1" applyBorder="1" applyAlignment="1" applyProtection="1">
      <alignment horizontal="center" vertical="center" wrapText="1"/>
      <protection hidden="1"/>
    </xf>
    <xf numFmtId="0" fontId="49" fillId="0" borderId="62" xfId="2" applyFont="1" applyBorder="1" applyAlignment="1" applyProtection="1">
      <alignment horizontal="center" vertical="center" wrapText="1"/>
      <protection hidden="1"/>
    </xf>
    <xf numFmtId="0" fontId="44" fillId="0" borderId="39" xfId="2" applyFont="1" applyBorder="1" applyAlignment="1" applyProtection="1">
      <alignment horizontal="center" vertical="center"/>
      <protection locked="0"/>
    </xf>
    <xf numFmtId="0" fontId="44" fillId="0" borderId="50" xfId="2" applyFont="1" applyBorder="1" applyAlignment="1" applyProtection="1">
      <alignment horizontal="center" vertical="center"/>
      <protection locked="0"/>
    </xf>
    <xf numFmtId="0" fontId="44" fillId="0" borderId="40" xfId="2" applyFont="1" applyBorder="1" applyAlignment="1" applyProtection="1">
      <alignment horizontal="center" vertical="center"/>
      <protection locked="0"/>
    </xf>
    <xf numFmtId="0" fontId="44" fillId="0" borderId="51" xfId="2" applyFont="1" applyBorder="1" applyAlignment="1" applyProtection="1">
      <alignment horizontal="center" vertical="center"/>
      <protection locked="0"/>
    </xf>
    <xf numFmtId="0" fontId="44" fillId="0" borderId="40" xfId="2" applyFont="1" applyBorder="1" applyAlignment="1" applyProtection="1">
      <alignment horizontal="center" vertical="center"/>
      <protection hidden="1"/>
    </xf>
    <xf numFmtId="0" fontId="44" fillId="0" borderId="51" xfId="2" applyFont="1" applyBorder="1" applyAlignment="1" applyProtection="1">
      <alignment horizontal="center" vertical="center"/>
      <protection hidden="1"/>
    </xf>
    <xf numFmtId="0" fontId="46" fillId="2" borderId="42" xfId="2" applyFont="1" applyFill="1" applyBorder="1" applyAlignment="1" applyProtection="1">
      <alignment horizontal="center"/>
      <protection locked="0"/>
    </xf>
    <xf numFmtId="0" fontId="46" fillId="2" borderId="43" xfId="2" applyFont="1" applyFill="1" applyBorder="1" applyAlignment="1" applyProtection="1">
      <alignment horizontal="center"/>
      <protection locked="0"/>
    </xf>
    <xf numFmtId="0" fontId="38" fillId="0" borderId="0" xfId="2" applyFont="1" applyAlignment="1" applyProtection="1">
      <alignment horizontal="center" vertical="center" wrapText="1"/>
      <protection locked="0"/>
    </xf>
    <xf numFmtId="0" fontId="41" fillId="0" borderId="0" xfId="2" applyFont="1" applyAlignment="1" applyProtection="1">
      <alignment horizontal="center" vertical="center" wrapText="1"/>
      <protection locked="0"/>
    </xf>
    <xf numFmtId="0" fontId="40" fillId="0" borderId="0" xfId="2" applyFont="1" applyAlignment="1" applyProtection="1">
      <alignment horizontal="center" vertical="center" wrapText="1"/>
      <protection locked="0"/>
    </xf>
    <xf numFmtId="0" fontId="37" fillId="0" borderId="0" xfId="2" applyFont="1" applyAlignment="1" applyProtection="1">
      <alignment horizontal="center" vertical="center" wrapText="1"/>
      <protection locked="0"/>
    </xf>
    <xf numFmtId="0" fontId="43" fillId="0" borderId="0" xfId="2" applyFont="1" applyAlignment="1" applyProtection="1">
      <alignment horizontal="center" vertical="center" wrapText="1"/>
      <protection locked="0"/>
    </xf>
    <xf numFmtId="0" fontId="24" fillId="0" borderId="0" xfId="2" applyFont="1" applyAlignment="1" applyProtection="1">
      <alignment horizontal="center" vertical="center" wrapText="1"/>
      <protection locked="0"/>
    </xf>
    <xf numFmtId="0" fontId="27" fillId="0" borderId="0" xfId="2" applyFont="1" applyAlignment="1" applyProtection="1">
      <alignment horizontal="center" vertical="center" wrapText="1"/>
      <protection locked="0"/>
    </xf>
    <xf numFmtId="0" fontId="33" fillId="0" borderId="0" xfId="2" applyFont="1" applyAlignment="1" applyProtection="1">
      <alignment horizontal="center" vertical="top" wrapText="1"/>
      <protection locked="0"/>
    </xf>
    <xf numFmtId="0" fontId="33" fillId="0" borderId="0" xfId="2" applyFont="1" applyAlignment="1" applyProtection="1">
      <alignment horizontal="center" vertical="top"/>
      <protection locked="0"/>
    </xf>
    <xf numFmtId="0" fontId="36" fillId="0" borderId="0" xfId="2" applyFont="1" applyAlignment="1" applyProtection="1">
      <alignment horizontal="center" vertical="center" wrapText="1"/>
      <protection locked="0"/>
    </xf>
    <xf numFmtId="0" fontId="39" fillId="0" borderId="0" xfId="2" applyFont="1" applyAlignment="1" applyProtection="1">
      <alignment horizontal="center" vertical="center" wrapText="1"/>
      <protection locked="0"/>
    </xf>
    <xf numFmtId="0" fontId="18" fillId="14" borderId="110" xfId="2" applyFont="1" applyFill="1" applyBorder="1" applyAlignment="1" applyProtection="1">
      <alignment horizontal="center" vertical="center"/>
      <protection hidden="1"/>
    </xf>
    <xf numFmtId="0" fontId="18" fillId="0" borderId="76" xfId="2" applyFont="1" applyBorder="1" applyAlignment="1" applyProtection="1">
      <alignment horizontal="center" vertical="center"/>
      <protection locked="0"/>
    </xf>
    <xf numFmtId="0" fontId="18" fillId="0" borderId="61" xfId="2" applyFont="1" applyBorder="1" applyAlignment="1" applyProtection="1">
      <alignment horizontal="center"/>
      <protection locked="0"/>
    </xf>
    <xf numFmtId="0" fontId="18" fillId="0" borderId="54" xfId="2" applyFont="1" applyBorder="1" applyAlignment="1" applyProtection="1">
      <alignment horizontal="center"/>
      <protection locked="0"/>
    </xf>
    <xf numFmtId="0" fontId="18" fillId="0" borderId="60" xfId="2" applyFont="1" applyBorder="1" applyAlignment="1" applyProtection="1">
      <alignment horizontal="center"/>
      <protection locked="0"/>
    </xf>
    <xf numFmtId="0" fontId="59" fillId="14" borderId="76" xfId="2" applyFont="1" applyFill="1" applyBorder="1" applyAlignment="1" applyProtection="1">
      <alignment horizontal="center" vertical="center" wrapText="1"/>
      <protection hidden="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8"/>
  <sheetViews>
    <sheetView rightToLeft="1" topLeftCell="A76" zoomScaleNormal="100" workbookViewId="0">
      <selection activeCell="E96" sqref="E96:E97"/>
    </sheetView>
  </sheetViews>
  <sheetFormatPr defaultRowHeight="14.25"/>
  <cols>
    <col min="2" max="2" width="14.25" customWidth="1"/>
    <col min="3" max="3" width="7.75" bestFit="1" customWidth="1"/>
    <col min="4" max="4" width="11.5" bestFit="1" customWidth="1"/>
    <col min="5" max="18" width="4.875" customWidth="1"/>
    <col min="19" max="19" width="5" customWidth="1"/>
    <col min="21" max="21" width="7.375" customWidth="1"/>
    <col min="22" max="22" width="1.375" customWidth="1"/>
  </cols>
  <sheetData>
    <row r="1" spans="1:22" ht="18">
      <c r="A1" s="175"/>
      <c r="B1" s="175"/>
      <c r="C1" s="1"/>
      <c r="D1" s="1"/>
      <c r="E1" s="2" t="s">
        <v>0</v>
      </c>
      <c r="F1" s="3"/>
      <c r="G1" s="3"/>
      <c r="H1" s="3"/>
      <c r="I1" s="3"/>
      <c r="J1" s="3"/>
      <c r="K1" s="3"/>
      <c r="L1" s="3"/>
      <c r="M1" s="3"/>
      <c r="N1" s="3"/>
      <c r="O1" s="4"/>
      <c r="P1" s="4"/>
      <c r="Q1" s="4"/>
      <c r="R1" s="4"/>
      <c r="S1" s="4"/>
      <c r="T1" s="4"/>
      <c r="U1" s="4"/>
      <c r="V1" s="4"/>
    </row>
    <row r="2" spans="1:22" ht="18">
      <c r="A2" s="5"/>
      <c r="B2" s="6"/>
      <c r="C2" s="6"/>
      <c r="D2" s="4"/>
      <c r="E2" s="204" t="s">
        <v>1</v>
      </c>
      <c r="F2" s="205"/>
      <c r="G2" s="205"/>
      <c r="H2" s="205"/>
      <c r="I2" s="205"/>
      <c r="J2" s="205"/>
      <c r="K2" s="205"/>
      <c r="L2" s="205"/>
      <c r="M2" s="205"/>
      <c r="N2" s="205"/>
      <c r="O2" s="205"/>
      <c r="P2" s="205"/>
      <c r="Q2" s="205"/>
      <c r="R2" s="4"/>
      <c r="S2" s="4"/>
      <c r="T2" s="4"/>
      <c r="U2" s="4"/>
      <c r="V2" s="4"/>
    </row>
    <row r="3" spans="1:22">
      <c r="A3" s="7"/>
      <c r="B3" s="8"/>
      <c r="C3" s="4"/>
      <c r="D3" s="9"/>
      <c r="E3" s="9"/>
      <c r="F3" s="9"/>
      <c r="G3" s="9"/>
      <c r="H3" s="9"/>
      <c r="I3" s="9"/>
      <c r="J3" s="9"/>
      <c r="K3" s="9"/>
      <c r="L3" s="9"/>
      <c r="M3" s="9"/>
      <c r="N3" s="9"/>
      <c r="O3" s="9"/>
      <c r="P3" s="9"/>
      <c r="Q3" s="9"/>
      <c r="R3" s="9"/>
      <c r="S3" s="9"/>
      <c r="T3" s="9"/>
      <c r="U3" s="4"/>
      <c r="V3" s="4"/>
    </row>
    <row r="4" spans="1:22" ht="22.5">
      <c r="A4" s="10" t="s">
        <v>83</v>
      </c>
      <c r="B4" s="11"/>
      <c r="C4" s="11"/>
      <c r="D4" s="11"/>
      <c r="E4" s="206" t="s">
        <v>2</v>
      </c>
      <c r="F4" s="206"/>
      <c r="G4" s="206"/>
      <c r="H4" s="206"/>
      <c r="I4" s="206"/>
      <c r="J4" s="206"/>
      <c r="K4" s="206"/>
      <c r="L4" s="206"/>
      <c r="M4" s="206"/>
      <c r="N4" s="206"/>
      <c r="O4" s="206"/>
      <c r="P4" s="206"/>
      <c r="Q4" s="206"/>
      <c r="R4" s="206"/>
      <c r="S4" s="206"/>
      <c r="T4" s="206"/>
      <c r="U4" s="206"/>
      <c r="V4" s="206"/>
    </row>
    <row r="5" spans="1:22" ht="15">
      <c r="A5" s="7"/>
      <c r="B5" s="7"/>
      <c r="C5" s="7"/>
      <c r="D5" s="4"/>
      <c r="E5" s="12" t="s">
        <v>3</v>
      </c>
      <c r="F5" s="12"/>
      <c r="G5" s="12"/>
      <c r="H5" s="12"/>
      <c r="I5" s="13"/>
      <c r="J5" s="13"/>
      <c r="K5" s="13"/>
      <c r="L5" s="13"/>
      <c r="M5" s="12"/>
      <c r="N5" s="12"/>
      <c r="O5" s="12"/>
      <c r="P5" s="12"/>
      <c r="Q5" s="12"/>
      <c r="R5" s="12"/>
      <c r="S5" s="4"/>
      <c r="T5" s="4"/>
      <c r="U5" s="4"/>
      <c r="V5" s="4"/>
    </row>
    <row r="6" spans="1:22" ht="15" thickBot="1">
      <c r="A6" s="14"/>
      <c r="B6" s="14"/>
      <c r="C6" s="14"/>
      <c r="D6" s="14"/>
      <c r="E6" s="14"/>
      <c r="F6" s="14"/>
      <c r="G6" s="14"/>
      <c r="H6" s="14"/>
      <c r="I6" s="14"/>
      <c r="J6" s="14"/>
      <c r="K6" s="14"/>
      <c r="L6" s="14"/>
      <c r="M6" s="14"/>
      <c r="N6" s="14"/>
      <c r="O6" s="14"/>
      <c r="P6" s="14"/>
      <c r="Q6" s="14"/>
      <c r="R6" s="14"/>
      <c r="S6" s="15"/>
      <c r="T6" s="16"/>
      <c r="U6" s="14"/>
      <c r="V6" s="14"/>
    </row>
    <row r="7" spans="1:22" ht="21" thickTop="1">
      <c r="A7" s="207" t="s">
        <v>4</v>
      </c>
      <c r="B7" s="209" t="s">
        <v>5</v>
      </c>
      <c r="C7" s="210" t="s">
        <v>6</v>
      </c>
      <c r="D7" s="212"/>
      <c r="E7" s="214" t="s">
        <v>7</v>
      </c>
      <c r="F7" s="215"/>
      <c r="G7" s="215"/>
      <c r="H7" s="215"/>
      <c r="I7" s="215"/>
      <c r="J7" s="215"/>
      <c r="K7" s="215"/>
      <c r="L7" s="215"/>
      <c r="M7" s="215"/>
      <c r="N7" s="215"/>
      <c r="O7" s="215"/>
      <c r="P7" s="215"/>
      <c r="Q7" s="215"/>
      <c r="R7" s="215"/>
      <c r="S7" s="216"/>
      <c r="T7" s="217" t="s">
        <v>8</v>
      </c>
      <c r="U7" s="218"/>
      <c r="V7" s="219"/>
    </row>
    <row r="8" spans="1:22" ht="62.25" thickBot="1">
      <c r="A8" s="208"/>
      <c r="B8" s="208"/>
      <c r="C8" s="211"/>
      <c r="D8" s="213"/>
      <c r="E8" s="17" t="s">
        <v>9</v>
      </c>
      <c r="F8" s="17" t="s">
        <v>10</v>
      </c>
      <c r="G8" s="17" t="s">
        <v>11</v>
      </c>
      <c r="H8" s="17" t="s">
        <v>12</v>
      </c>
      <c r="I8" s="17" t="s">
        <v>13</v>
      </c>
      <c r="J8" s="17" t="s">
        <v>14</v>
      </c>
      <c r="K8" s="17" t="s">
        <v>15</v>
      </c>
      <c r="L8" s="18"/>
      <c r="M8" s="17"/>
      <c r="N8" s="17"/>
      <c r="O8" s="17"/>
      <c r="P8" s="17"/>
      <c r="Q8" s="19"/>
      <c r="R8" s="19"/>
      <c r="S8" s="20" t="s">
        <v>16</v>
      </c>
      <c r="T8" s="220"/>
      <c r="U8" s="221"/>
      <c r="V8" s="222"/>
    </row>
    <row r="9" spans="1:22" ht="15" thickTop="1">
      <c r="A9" s="181">
        <v>1</v>
      </c>
      <c r="B9" s="193"/>
      <c r="C9" s="185"/>
      <c r="D9" s="21" t="s">
        <v>17</v>
      </c>
      <c r="E9" s="22">
        <v>48</v>
      </c>
      <c r="F9" s="22">
        <v>60</v>
      </c>
      <c r="G9" s="22">
        <v>32</v>
      </c>
      <c r="H9" s="22">
        <v>24</v>
      </c>
      <c r="I9" s="22">
        <v>12</v>
      </c>
      <c r="J9" s="22">
        <v>30</v>
      </c>
      <c r="K9" s="22">
        <v>30</v>
      </c>
      <c r="L9" s="23"/>
      <c r="M9" s="24"/>
      <c r="N9" s="24"/>
      <c r="O9" s="24"/>
      <c r="P9" s="24"/>
      <c r="Q9" s="24"/>
      <c r="R9" s="24"/>
      <c r="S9" s="24"/>
      <c r="T9" s="201"/>
      <c r="U9" s="202"/>
      <c r="V9" s="203"/>
    </row>
    <row r="10" spans="1:22">
      <c r="A10" s="181"/>
      <c r="B10" s="193"/>
      <c r="C10" s="186"/>
      <c r="D10" s="25" t="s">
        <v>18</v>
      </c>
      <c r="E10" s="22">
        <v>110</v>
      </c>
      <c r="F10" s="22">
        <v>80</v>
      </c>
      <c r="G10" s="22">
        <v>48</v>
      </c>
      <c r="H10" s="22">
        <v>36</v>
      </c>
      <c r="I10" s="22">
        <v>28</v>
      </c>
      <c r="J10" s="22">
        <v>60</v>
      </c>
      <c r="K10" s="22">
        <v>48</v>
      </c>
      <c r="L10" s="27"/>
      <c r="M10" s="28"/>
      <c r="N10" s="28"/>
      <c r="O10" s="28"/>
      <c r="P10" s="28"/>
      <c r="Q10" s="28"/>
      <c r="R10" s="28"/>
      <c r="S10" s="28"/>
      <c r="T10" s="166"/>
      <c r="U10" s="167"/>
      <c r="V10" s="188"/>
    </row>
    <row r="11" spans="1:22" ht="15" thickBot="1">
      <c r="A11" s="182"/>
      <c r="B11" s="194"/>
      <c r="C11" s="186"/>
      <c r="D11" s="25" t="s">
        <v>19</v>
      </c>
      <c r="E11" s="26">
        <f t="shared" ref="E11:K11" si="0">E9+E10</f>
        <v>158</v>
      </c>
      <c r="F11" s="26">
        <f t="shared" si="0"/>
        <v>140</v>
      </c>
      <c r="G11" s="26">
        <f t="shared" si="0"/>
        <v>80</v>
      </c>
      <c r="H11" s="26">
        <f t="shared" si="0"/>
        <v>60</v>
      </c>
      <c r="I11" s="26">
        <f t="shared" si="0"/>
        <v>40</v>
      </c>
      <c r="J11" s="26">
        <f t="shared" si="0"/>
        <v>90</v>
      </c>
      <c r="K11" s="26">
        <f t="shared" si="0"/>
        <v>78</v>
      </c>
      <c r="L11" s="26"/>
      <c r="M11" s="27"/>
      <c r="N11" s="27"/>
      <c r="O11" s="27"/>
      <c r="P11" s="27"/>
      <c r="Q11" s="27"/>
      <c r="R11" s="27"/>
      <c r="S11" s="27"/>
      <c r="T11" s="166"/>
      <c r="U11" s="167"/>
      <c r="V11" s="188"/>
    </row>
    <row r="12" spans="1:22" ht="15" thickTop="1">
      <c r="A12" s="180">
        <v>2</v>
      </c>
      <c r="B12" s="192"/>
      <c r="C12" s="185"/>
      <c r="D12" s="25" t="s">
        <v>17</v>
      </c>
      <c r="E12" s="26">
        <v>19</v>
      </c>
      <c r="F12" s="26">
        <v>39</v>
      </c>
      <c r="G12" s="26">
        <v>19</v>
      </c>
      <c r="H12" s="26">
        <v>23</v>
      </c>
      <c r="I12" s="26">
        <v>11</v>
      </c>
      <c r="J12" s="26">
        <v>16</v>
      </c>
      <c r="K12" s="26">
        <v>18</v>
      </c>
      <c r="L12" s="27"/>
      <c r="M12" s="27"/>
      <c r="N12" s="27"/>
      <c r="O12" s="27"/>
      <c r="P12" s="27"/>
      <c r="Q12" s="27"/>
      <c r="R12" s="27"/>
      <c r="S12" s="27"/>
      <c r="T12" s="166"/>
      <c r="U12" s="167"/>
      <c r="V12" s="188"/>
    </row>
    <row r="13" spans="1:22">
      <c r="A13" s="181"/>
      <c r="B13" s="193"/>
      <c r="C13" s="186"/>
      <c r="D13" s="25" t="s">
        <v>18</v>
      </c>
      <c r="E13" s="26">
        <v>56</v>
      </c>
      <c r="F13" s="26">
        <v>34</v>
      </c>
      <c r="G13" s="26">
        <v>38</v>
      </c>
      <c r="H13" s="26">
        <v>27</v>
      </c>
      <c r="I13" s="26">
        <v>9</v>
      </c>
      <c r="J13" s="26">
        <v>45</v>
      </c>
      <c r="K13" s="26">
        <v>36</v>
      </c>
      <c r="L13" s="27"/>
      <c r="M13" s="27"/>
      <c r="N13" s="27"/>
      <c r="O13" s="27"/>
      <c r="P13" s="27"/>
      <c r="Q13" s="27"/>
      <c r="R13" s="27"/>
      <c r="S13" s="27"/>
      <c r="T13" s="166"/>
      <c r="U13" s="167"/>
      <c r="V13" s="188"/>
    </row>
    <row r="14" spans="1:22" ht="15" thickBot="1">
      <c r="A14" s="182"/>
      <c r="B14" s="194"/>
      <c r="C14" s="186"/>
      <c r="D14" s="25" t="s">
        <v>19</v>
      </c>
      <c r="E14" s="26">
        <f t="shared" ref="E14:K14" si="1">E12+E13</f>
        <v>75</v>
      </c>
      <c r="F14" s="26">
        <f t="shared" si="1"/>
        <v>73</v>
      </c>
      <c r="G14" s="26">
        <f t="shared" si="1"/>
        <v>57</v>
      </c>
      <c r="H14" s="26">
        <f t="shared" si="1"/>
        <v>50</v>
      </c>
      <c r="I14" s="26">
        <f t="shared" si="1"/>
        <v>20</v>
      </c>
      <c r="J14" s="26">
        <f t="shared" si="1"/>
        <v>61</v>
      </c>
      <c r="K14" s="26">
        <f t="shared" si="1"/>
        <v>54</v>
      </c>
      <c r="L14" s="26"/>
      <c r="M14" s="27"/>
      <c r="N14" s="27"/>
      <c r="O14" s="27"/>
      <c r="P14" s="27"/>
      <c r="Q14" s="27"/>
      <c r="R14" s="27"/>
      <c r="S14" s="27"/>
      <c r="T14" s="166"/>
      <c r="U14" s="167"/>
      <c r="V14" s="188"/>
    </row>
    <row r="15" spans="1:22" ht="15" thickTop="1">
      <c r="A15" s="195">
        <v>3</v>
      </c>
      <c r="B15" s="198"/>
      <c r="C15" s="185"/>
      <c r="D15" s="25" t="s">
        <v>17</v>
      </c>
      <c r="E15" s="26">
        <v>24</v>
      </c>
      <c r="F15" s="26">
        <v>37</v>
      </c>
      <c r="G15" s="26">
        <v>17</v>
      </c>
      <c r="H15" s="26">
        <v>20</v>
      </c>
      <c r="I15" s="26">
        <v>11</v>
      </c>
      <c r="J15" s="26">
        <v>7</v>
      </c>
      <c r="K15" s="26">
        <v>7</v>
      </c>
      <c r="L15" s="27"/>
      <c r="M15" s="27"/>
      <c r="N15" s="27"/>
      <c r="O15" s="27"/>
      <c r="P15" s="27"/>
      <c r="Q15" s="27"/>
      <c r="R15" s="27"/>
      <c r="S15" s="27"/>
      <c r="T15" s="166"/>
      <c r="U15" s="167"/>
      <c r="V15" s="188"/>
    </row>
    <row r="16" spans="1:22">
      <c r="A16" s="196"/>
      <c r="B16" s="199"/>
      <c r="C16" s="186"/>
      <c r="D16" s="25" t="s">
        <v>18</v>
      </c>
      <c r="E16" s="26">
        <v>44</v>
      </c>
      <c r="F16" s="26">
        <v>16</v>
      </c>
      <c r="G16" s="26">
        <v>23</v>
      </c>
      <c r="H16" s="26">
        <v>27</v>
      </c>
      <c r="I16" s="26">
        <v>15</v>
      </c>
      <c r="J16" s="26">
        <v>31</v>
      </c>
      <c r="K16" s="26">
        <v>24</v>
      </c>
      <c r="L16" s="27"/>
      <c r="M16" s="27"/>
      <c r="N16" s="27"/>
      <c r="O16" s="27"/>
      <c r="P16" s="27"/>
      <c r="Q16" s="27"/>
      <c r="R16" s="27"/>
      <c r="S16" s="27"/>
      <c r="T16" s="166"/>
      <c r="U16" s="167"/>
      <c r="V16" s="188"/>
    </row>
    <row r="17" spans="1:22" ht="15" thickBot="1">
      <c r="A17" s="197"/>
      <c r="B17" s="200"/>
      <c r="C17" s="186"/>
      <c r="D17" s="25" t="s">
        <v>19</v>
      </c>
      <c r="E17" s="26">
        <f t="shared" ref="E17:K17" si="2">E15+E16</f>
        <v>68</v>
      </c>
      <c r="F17" s="26">
        <f t="shared" si="2"/>
        <v>53</v>
      </c>
      <c r="G17" s="26">
        <f t="shared" si="2"/>
        <v>40</v>
      </c>
      <c r="H17" s="26">
        <f t="shared" si="2"/>
        <v>47</v>
      </c>
      <c r="I17" s="26">
        <f t="shared" si="2"/>
        <v>26</v>
      </c>
      <c r="J17" s="26">
        <f t="shared" si="2"/>
        <v>38</v>
      </c>
      <c r="K17" s="26">
        <f t="shared" si="2"/>
        <v>31</v>
      </c>
      <c r="L17" s="26"/>
      <c r="M17" s="27"/>
      <c r="N17" s="27"/>
      <c r="O17" s="27"/>
      <c r="P17" s="27"/>
      <c r="Q17" s="27"/>
      <c r="R17" s="27"/>
      <c r="S17" s="27"/>
      <c r="T17" s="166"/>
      <c r="U17" s="167"/>
      <c r="V17" s="188"/>
    </row>
    <row r="18" spans="1:22" ht="15" thickTop="1">
      <c r="A18" s="180">
        <v>4</v>
      </c>
      <c r="B18" s="192"/>
      <c r="C18" s="185"/>
      <c r="D18" s="25" t="s">
        <v>17</v>
      </c>
      <c r="E18" s="26">
        <v>26</v>
      </c>
      <c r="F18" s="26">
        <v>36</v>
      </c>
      <c r="G18" s="26">
        <v>15</v>
      </c>
      <c r="H18" s="26">
        <v>19</v>
      </c>
      <c r="I18" s="26">
        <v>10</v>
      </c>
      <c r="J18" s="26">
        <v>6</v>
      </c>
      <c r="K18" s="26">
        <v>14</v>
      </c>
      <c r="L18" s="27"/>
      <c r="M18" s="27"/>
      <c r="N18" s="27"/>
      <c r="O18" s="27"/>
      <c r="P18" s="27"/>
      <c r="Q18" s="27"/>
      <c r="R18" s="27"/>
      <c r="S18" s="27"/>
      <c r="T18" s="166"/>
      <c r="U18" s="167"/>
      <c r="V18" s="188"/>
    </row>
    <row r="19" spans="1:22">
      <c r="A19" s="181"/>
      <c r="B19" s="193"/>
      <c r="C19" s="186"/>
      <c r="D19" s="25" t="s">
        <v>18</v>
      </c>
      <c r="E19" s="26">
        <v>78</v>
      </c>
      <c r="F19" s="26">
        <v>42</v>
      </c>
      <c r="G19" s="26">
        <v>29</v>
      </c>
      <c r="H19" s="26">
        <v>33</v>
      </c>
      <c r="I19" s="26">
        <v>11</v>
      </c>
      <c r="J19" s="26">
        <v>38</v>
      </c>
      <c r="K19" s="26">
        <v>24</v>
      </c>
      <c r="L19" s="27"/>
      <c r="M19" s="27"/>
      <c r="N19" s="27"/>
      <c r="O19" s="27"/>
      <c r="P19" s="27"/>
      <c r="Q19" s="27"/>
      <c r="R19" s="27"/>
      <c r="S19" s="27"/>
      <c r="T19" s="166"/>
      <c r="U19" s="167"/>
      <c r="V19" s="188"/>
    </row>
    <row r="20" spans="1:22" ht="15" thickBot="1">
      <c r="A20" s="182"/>
      <c r="B20" s="194"/>
      <c r="C20" s="186"/>
      <c r="D20" s="25" t="s">
        <v>19</v>
      </c>
      <c r="E20" s="26">
        <f t="shared" ref="E20:K20" si="3">E18+E19</f>
        <v>104</v>
      </c>
      <c r="F20" s="26">
        <f t="shared" si="3"/>
        <v>78</v>
      </c>
      <c r="G20" s="26">
        <f t="shared" si="3"/>
        <v>44</v>
      </c>
      <c r="H20" s="26">
        <f t="shared" si="3"/>
        <v>52</v>
      </c>
      <c r="I20" s="26">
        <f t="shared" si="3"/>
        <v>21</v>
      </c>
      <c r="J20" s="26">
        <f t="shared" si="3"/>
        <v>44</v>
      </c>
      <c r="K20" s="26">
        <f t="shared" si="3"/>
        <v>38</v>
      </c>
      <c r="L20" s="26"/>
      <c r="M20" s="27"/>
      <c r="N20" s="27"/>
      <c r="O20" s="27"/>
      <c r="P20" s="27"/>
      <c r="Q20" s="27"/>
      <c r="R20" s="27"/>
      <c r="S20" s="27"/>
      <c r="T20" s="166"/>
      <c r="U20" s="167"/>
      <c r="V20" s="188"/>
    </row>
    <row r="21" spans="1:22" ht="15" thickTop="1">
      <c r="A21" s="180">
        <v>5</v>
      </c>
      <c r="B21" s="192"/>
      <c r="C21" s="185"/>
      <c r="D21" s="25" t="s">
        <v>17</v>
      </c>
      <c r="E21" s="26">
        <v>27</v>
      </c>
      <c r="F21" s="26">
        <v>37</v>
      </c>
      <c r="G21" s="26">
        <v>21</v>
      </c>
      <c r="H21" s="26">
        <v>17</v>
      </c>
      <c r="I21" s="26">
        <v>10</v>
      </c>
      <c r="J21" s="26">
        <v>16</v>
      </c>
      <c r="K21" s="26">
        <v>18</v>
      </c>
      <c r="L21" s="27"/>
      <c r="M21" s="27"/>
      <c r="N21" s="27"/>
      <c r="O21" s="27"/>
      <c r="P21" s="27"/>
      <c r="Q21" s="27"/>
      <c r="R21" s="27"/>
      <c r="S21" s="27"/>
      <c r="T21" s="166"/>
      <c r="U21" s="167"/>
      <c r="V21" s="188"/>
    </row>
    <row r="22" spans="1:22">
      <c r="A22" s="181"/>
      <c r="B22" s="193"/>
      <c r="C22" s="186"/>
      <c r="D22" s="25" t="s">
        <v>18</v>
      </c>
      <c r="E22" s="26">
        <v>60</v>
      </c>
      <c r="F22" s="26">
        <v>32</v>
      </c>
      <c r="G22" s="26">
        <v>27</v>
      </c>
      <c r="H22" s="26">
        <v>24</v>
      </c>
      <c r="I22" s="26">
        <v>16</v>
      </c>
      <c r="J22" s="26">
        <v>37</v>
      </c>
      <c r="K22" s="26">
        <v>40</v>
      </c>
      <c r="L22" s="27"/>
      <c r="M22" s="27"/>
      <c r="N22" s="27"/>
      <c r="O22" s="27"/>
      <c r="P22" s="27"/>
      <c r="Q22" s="27"/>
      <c r="R22" s="27"/>
      <c r="S22" s="27"/>
      <c r="T22" s="166"/>
      <c r="U22" s="167"/>
      <c r="V22" s="188"/>
    </row>
    <row r="23" spans="1:22" ht="15" thickBot="1">
      <c r="A23" s="182"/>
      <c r="B23" s="194"/>
      <c r="C23" s="186"/>
      <c r="D23" s="25" t="s">
        <v>19</v>
      </c>
      <c r="E23" s="26">
        <f t="shared" ref="E23:K23" si="4">E21+E22</f>
        <v>87</v>
      </c>
      <c r="F23" s="26">
        <f t="shared" si="4"/>
        <v>69</v>
      </c>
      <c r="G23" s="26">
        <f t="shared" si="4"/>
        <v>48</v>
      </c>
      <c r="H23" s="26">
        <f t="shared" si="4"/>
        <v>41</v>
      </c>
      <c r="I23" s="26">
        <f t="shared" si="4"/>
        <v>26</v>
      </c>
      <c r="J23" s="26">
        <f t="shared" si="4"/>
        <v>53</v>
      </c>
      <c r="K23" s="26">
        <f t="shared" si="4"/>
        <v>58</v>
      </c>
      <c r="L23" s="26"/>
      <c r="M23" s="27"/>
      <c r="N23" s="27"/>
      <c r="O23" s="27"/>
      <c r="P23" s="27"/>
      <c r="Q23" s="27"/>
      <c r="R23" s="27"/>
      <c r="S23" s="27"/>
      <c r="T23" s="166"/>
      <c r="U23" s="167"/>
      <c r="V23" s="188"/>
    </row>
    <row r="24" spans="1:22" ht="15" thickTop="1">
      <c r="A24" s="180">
        <v>6</v>
      </c>
      <c r="B24" s="192"/>
      <c r="C24" s="185"/>
      <c r="D24" s="25" t="s">
        <v>17</v>
      </c>
      <c r="E24" s="26">
        <v>42</v>
      </c>
      <c r="F24" s="26">
        <v>45</v>
      </c>
      <c r="G24" s="26">
        <v>29</v>
      </c>
      <c r="H24" s="26">
        <v>24</v>
      </c>
      <c r="I24" s="26">
        <v>12</v>
      </c>
      <c r="J24" s="26">
        <v>30</v>
      </c>
      <c r="K24" s="26">
        <v>29</v>
      </c>
      <c r="L24" s="27"/>
      <c r="M24" s="27"/>
      <c r="N24" s="27"/>
      <c r="O24" s="27"/>
      <c r="P24" s="27"/>
      <c r="Q24" s="27"/>
      <c r="R24" s="27"/>
      <c r="S24" s="27"/>
      <c r="T24" s="166"/>
      <c r="U24" s="167"/>
      <c r="V24" s="188"/>
    </row>
    <row r="25" spans="1:22">
      <c r="A25" s="181"/>
      <c r="B25" s="193"/>
      <c r="C25" s="186"/>
      <c r="D25" s="25" t="s">
        <v>18</v>
      </c>
      <c r="E25" s="26">
        <v>102</v>
      </c>
      <c r="F25" s="26">
        <v>74</v>
      </c>
      <c r="G25" s="26">
        <v>44</v>
      </c>
      <c r="H25" s="26">
        <v>33</v>
      </c>
      <c r="I25" s="26">
        <v>27</v>
      </c>
      <c r="J25" s="26">
        <v>67</v>
      </c>
      <c r="K25" s="26">
        <v>62</v>
      </c>
      <c r="L25" s="27"/>
      <c r="M25" s="27"/>
      <c r="N25" s="27"/>
      <c r="O25" s="27"/>
      <c r="P25" s="27"/>
      <c r="Q25" s="27"/>
      <c r="R25" s="27"/>
      <c r="S25" s="27"/>
      <c r="T25" s="166"/>
      <c r="U25" s="167"/>
      <c r="V25" s="188"/>
    </row>
    <row r="26" spans="1:22" ht="15" thickBot="1">
      <c r="A26" s="182"/>
      <c r="B26" s="194"/>
      <c r="C26" s="186"/>
      <c r="D26" s="25" t="s">
        <v>19</v>
      </c>
      <c r="E26" s="26">
        <f t="shared" ref="E26:K26" si="5">E24+E25</f>
        <v>144</v>
      </c>
      <c r="F26" s="26">
        <f t="shared" si="5"/>
        <v>119</v>
      </c>
      <c r="G26" s="26">
        <f t="shared" si="5"/>
        <v>73</v>
      </c>
      <c r="H26" s="26">
        <f t="shared" si="5"/>
        <v>57</v>
      </c>
      <c r="I26" s="26">
        <f t="shared" si="5"/>
        <v>39</v>
      </c>
      <c r="J26" s="26">
        <f t="shared" si="5"/>
        <v>97</v>
      </c>
      <c r="K26" s="26">
        <f t="shared" si="5"/>
        <v>91</v>
      </c>
      <c r="L26" s="26"/>
      <c r="M26" s="27"/>
      <c r="N26" s="27"/>
      <c r="O26" s="27"/>
      <c r="P26" s="27"/>
      <c r="Q26" s="27"/>
      <c r="R26" s="27"/>
      <c r="S26" s="27"/>
      <c r="T26" s="166"/>
      <c r="U26" s="167"/>
      <c r="V26" s="188"/>
    </row>
    <row r="27" spans="1:22" ht="15" thickTop="1">
      <c r="A27" s="180">
        <v>7</v>
      </c>
      <c r="B27" s="192"/>
      <c r="C27" s="185"/>
      <c r="D27" s="25" t="s">
        <v>17</v>
      </c>
      <c r="E27" s="26">
        <v>30</v>
      </c>
      <c r="F27" s="26">
        <v>40</v>
      </c>
      <c r="G27" s="26">
        <v>20</v>
      </c>
      <c r="H27" s="26">
        <v>20</v>
      </c>
      <c r="I27" s="26">
        <v>12</v>
      </c>
      <c r="J27" s="26">
        <v>15</v>
      </c>
      <c r="K27" s="26">
        <v>18</v>
      </c>
      <c r="L27" s="27"/>
      <c r="M27" s="27"/>
      <c r="N27" s="27"/>
      <c r="O27" s="27"/>
      <c r="P27" s="27"/>
      <c r="Q27" s="27"/>
      <c r="R27" s="27"/>
      <c r="S27" s="27"/>
      <c r="T27" s="166"/>
      <c r="U27" s="167"/>
      <c r="V27" s="188"/>
    </row>
    <row r="28" spans="1:22">
      <c r="A28" s="181"/>
      <c r="B28" s="193"/>
      <c r="C28" s="186"/>
      <c r="D28" s="25" t="s">
        <v>18</v>
      </c>
      <c r="E28" s="26">
        <v>60</v>
      </c>
      <c r="F28" s="26">
        <v>42</v>
      </c>
      <c r="G28" s="26">
        <v>28</v>
      </c>
      <c r="H28" s="26">
        <v>24</v>
      </c>
      <c r="I28" s="26">
        <v>20</v>
      </c>
      <c r="J28" s="26">
        <v>36</v>
      </c>
      <c r="K28" s="26">
        <v>38</v>
      </c>
      <c r="L28" s="27"/>
      <c r="M28" s="27"/>
      <c r="N28" s="27"/>
      <c r="O28" s="27"/>
      <c r="P28" s="27"/>
      <c r="Q28" s="27"/>
      <c r="R28" s="27"/>
      <c r="S28" s="27"/>
      <c r="T28" s="166"/>
      <c r="U28" s="167"/>
      <c r="V28" s="188"/>
    </row>
    <row r="29" spans="1:22" ht="15" thickBot="1">
      <c r="A29" s="182"/>
      <c r="B29" s="194"/>
      <c r="C29" s="186"/>
      <c r="D29" s="25" t="s">
        <v>19</v>
      </c>
      <c r="E29" s="26">
        <f t="shared" ref="E29:K29" si="6">E27+E28</f>
        <v>90</v>
      </c>
      <c r="F29" s="26">
        <f t="shared" si="6"/>
        <v>82</v>
      </c>
      <c r="G29" s="26">
        <f t="shared" si="6"/>
        <v>48</v>
      </c>
      <c r="H29" s="26">
        <f t="shared" si="6"/>
        <v>44</v>
      </c>
      <c r="I29" s="26">
        <f t="shared" si="6"/>
        <v>32</v>
      </c>
      <c r="J29" s="26">
        <f t="shared" si="6"/>
        <v>51</v>
      </c>
      <c r="K29" s="26">
        <f t="shared" si="6"/>
        <v>56</v>
      </c>
      <c r="L29" s="26"/>
      <c r="M29" s="27"/>
      <c r="N29" s="27"/>
      <c r="O29" s="27"/>
      <c r="P29" s="27"/>
      <c r="Q29" s="27"/>
      <c r="R29" s="27"/>
      <c r="S29" s="27"/>
      <c r="T29" s="166"/>
      <c r="U29" s="167"/>
      <c r="V29" s="188"/>
    </row>
    <row r="30" spans="1:22" ht="15" thickTop="1">
      <c r="A30" s="180">
        <v>8</v>
      </c>
      <c r="B30" s="192"/>
      <c r="C30" s="185"/>
      <c r="D30" s="25" t="s">
        <v>17</v>
      </c>
      <c r="E30" s="26">
        <v>19</v>
      </c>
      <c r="F30" s="26">
        <v>39</v>
      </c>
      <c r="G30" s="26">
        <v>14</v>
      </c>
      <c r="H30" s="26">
        <v>18</v>
      </c>
      <c r="I30" s="26">
        <v>11</v>
      </c>
      <c r="J30" s="26">
        <v>12</v>
      </c>
      <c r="K30" s="26">
        <v>14</v>
      </c>
      <c r="L30" s="27"/>
      <c r="M30" s="27"/>
      <c r="N30" s="27"/>
      <c r="O30" s="27"/>
      <c r="P30" s="27"/>
      <c r="Q30" s="27"/>
      <c r="R30" s="27"/>
      <c r="S30" s="27"/>
      <c r="T30" s="166"/>
      <c r="U30" s="167"/>
      <c r="V30" s="188"/>
    </row>
    <row r="31" spans="1:22">
      <c r="A31" s="181"/>
      <c r="B31" s="193"/>
      <c r="C31" s="186"/>
      <c r="D31" s="25" t="s">
        <v>18</v>
      </c>
      <c r="E31" s="26">
        <v>36</v>
      </c>
      <c r="F31" s="26">
        <v>28</v>
      </c>
      <c r="G31" s="26">
        <v>25</v>
      </c>
      <c r="H31" s="26">
        <v>21</v>
      </c>
      <c r="I31" s="26">
        <v>14</v>
      </c>
      <c r="J31" s="26">
        <v>30</v>
      </c>
      <c r="K31" s="26">
        <v>26</v>
      </c>
      <c r="L31" s="27"/>
      <c r="M31" s="27"/>
      <c r="N31" s="27"/>
      <c r="O31" s="27"/>
      <c r="P31" s="27"/>
      <c r="Q31" s="27"/>
      <c r="R31" s="27"/>
      <c r="S31" s="27"/>
      <c r="T31" s="166"/>
      <c r="U31" s="167"/>
      <c r="V31" s="188"/>
    </row>
    <row r="32" spans="1:22" ht="15" thickBot="1">
      <c r="A32" s="182"/>
      <c r="B32" s="193"/>
      <c r="C32" s="186"/>
      <c r="D32" s="25" t="s">
        <v>19</v>
      </c>
      <c r="E32" s="26">
        <f t="shared" ref="E32:K32" si="7">E30+E31</f>
        <v>55</v>
      </c>
      <c r="F32" s="26">
        <f t="shared" si="7"/>
        <v>67</v>
      </c>
      <c r="G32" s="26">
        <f t="shared" si="7"/>
        <v>39</v>
      </c>
      <c r="H32" s="26">
        <f t="shared" si="7"/>
        <v>39</v>
      </c>
      <c r="I32" s="26">
        <f t="shared" si="7"/>
        <v>25</v>
      </c>
      <c r="J32" s="26">
        <f t="shared" si="7"/>
        <v>42</v>
      </c>
      <c r="K32" s="26">
        <f t="shared" si="7"/>
        <v>40</v>
      </c>
      <c r="L32" s="26"/>
      <c r="M32" s="27"/>
      <c r="N32" s="27"/>
      <c r="O32" s="27"/>
      <c r="P32" s="27"/>
      <c r="Q32" s="27"/>
      <c r="R32" s="27"/>
      <c r="S32" s="27"/>
      <c r="T32" s="166"/>
      <c r="U32" s="167"/>
      <c r="V32" s="188"/>
    </row>
    <row r="33" spans="1:22" ht="15" thickTop="1">
      <c r="A33" s="180">
        <v>9</v>
      </c>
      <c r="B33" s="192"/>
      <c r="C33" s="185"/>
      <c r="D33" s="25" t="s">
        <v>17</v>
      </c>
      <c r="E33" s="26">
        <v>16</v>
      </c>
      <c r="F33" s="26">
        <v>40</v>
      </c>
      <c r="G33" s="26">
        <v>17</v>
      </c>
      <c r="H33" s="26">
        <v>17</v>
      </c>
      <c r="I33" s="26">
        <v>9</v>
      </c>
      <c r="J33" s="26">
        <v>6</v>
      </c>
      <c r="K33" s="26">
        <v>5</v>
      </c>
      <c r="L33" s="27"/>
      <c r="M33" s="27"/>
      <c r="N33" s="27"/>
      <c r="O33" s="27"/>
      <c r="P33" s="27"/>
      <c r="Q33" s="27"/>
      <c r="R33" s="27"/>
      <c r="S33" s="27"/>
      <c r="T33" s="166"/>
      <c r="U33" s="167"/>
      <c r="V33" s="188"/>
    </row>
    <row r="34" spans="1:22">
      <c r="A34" s="181"/>
      <c r="B34" s="193"/>
      <c r="C34" s="186"/>
      <c r="D34" s="25" t="s">
        <v>18</v>
      </c>
      <c r="E34" s="26">
        <v>38</v>
      </c>
      <c r="F34" s="26">
        <v>17</v>
      </c>
      <c r="G34" s="26">
        <v>23</v>
      </c>
      <c r="H34" s="26">
        <v>27</v>
      </c>
      <c r="I34" s="26">
        <v>10</v>
      </c>
      <c r="J34" s="26">
        <v>21</v>
      </c>
      <c r="K34" s="26">
        <v>30</v>
      </c>
      <c r="L34" s="27"/>
      <c r="M34" s="27"/>
      <c r="N34" s="27"/>
      <c r="O34" s="27"/>
      <c r="P34" s="27"/>
      <c r="Q34" s="27"/>
      <c r="R34" s="27"/>
      <c r="S34" s="27"/>
      <c r="T34" s="166"/>
      <c r="U34" s="167"/>
      <c r="V34" s="188"/>
    </row>
    <row r="35" spans="1:22" ht="15" thickBot="1">
      <c r="A35" s="182"/>
      <c r="B35" s="194"/>
      <c r="C35" s="186"/>
      <c r="D35" s="25" t="s">
        <v>19</v>
      </c>
      <c r="E35" s="26">
        <f t="shared" ref="E35:K35" si="8">E33+E34</f>
        <v>54</v>
      </c>
      <c r="F35" s="26">
        <f t="shared" si="8"/>
        <v>57</v>
      </c>
      <c r="G35" s="26">
        <f t="shared" si="8"/>
        <v>40</v>
      </c>
      <c r="H35" s="26">
        <f t="shared" si="8"/>
        <v>44</v>
      </c>
      <c r="I35" s="26">
        <f t="shared" si="8"/>
        <v>19</v>
      </c>
      <c r="J35" s="26">
        <f t="shared" si="8"/>
        <v>27</v>
      </c>
      <c r="K35" s="26">
        <f t="shared" si="8"/>
        <v>35</v>
      </c>
      <c r="L35" s="26"/>
      <c r="M35" s="27"/>
      <c r="N35" s="27"/>
      <c r="O35" s="27"/>
      <c r="P35" s="27"/>
      <c r="Q35" s="27"/>
      <c r="R35" s="27"/>
      <c r="S35" s="27"/>
      <c r="T35" s="166"/>
      <c r="U35" s="167"/>
      <c r="V35" s="188"/>
    </row>
    <row r="36" spans="1:22" ht="15" thickTop="1">
      <c r="A36" s="180">
        <v>10</v>
      </c>
      <c r="B36" s="183"/>
      <c r="C36" s="185"/>
      <c r="D36" s="25" t="s">
        <v>17</v>
      </c>
      <c r="E36" s="26">
        <v>23</v>
      </c>
      <c r="F36" s="26">
        <v>39</v>
      </c>
      <c r="G36" s="26">
        <v>23</v>
      </c>
      <c r="H36" s="26">
        <v>23</v>
      </c>
      <c r="I36" s="26">
        <v>12</v>
      </c>
      <c r="J36" s="26">
        <v>18</v>
      </c>
      <c r="K36" s="26">
        <v>15</v>
      </c>
      <c r="L36" s="27"/>
      <c r="M36" s="27"/>
      <c r="N36" s="27"/>
      <c r="O36" s="27"/>
      <c r="P36" s="27"/>
      <c r="Q36" s="27"/>
      <c r="R36" s="27"/>
      <c r="S36" s="27"/>
      <c r="T36" s="166"/>
      <c r="U36" s="167"/>
      <c r="V36" s="188"/>
    </row>
    <row r="37" spans="1:22">
      <c r="A37" s="181"/>
      <c r="B37" s="183"/>
      <c r="C37" s="186"/>
      <c r="D37" s="25" t="s">
        <v>18</v>
      </c>
      <c r="E37" s="26">
        <v>60</v>
      </c>
      <c r="F37" s="26">
        <v>32</v>
      </c>
      <c r="G37" s="26">
        <v>31</v>
      </c>
      <c r="H37" s="26">
        <v>18</v>
      </c>
      <c r="I37" s="26">
        <v>19</v>
      </c>
      <c r="J37" s="26">
        <v>39</v>
      </c>
      <c r="K37" s="26">
        <v>30</v>
      </c>
      <c r="L37" s="27"/>
      <c r="M37" s="27"/>
      <c r="N37" s="27"/>
      <c r="O37" s="27"/>
      <c r="P37" s="27"/>
      <c r="Q37" s="27"/>
      <c r="R37" s="27"/>
      <c r="S37" s="27"/>
      <c r="T37" s="166"/>
      <c r="U37" s="167"/>
      <c r="V37" s="188"/>
    </row>
    <row r="38" spans="1:22" ht="15" thickBot="1">
      <c r="A38" s="182"/>
      <c r="B38" s="183"/>
      <c r="C38" s="186"/>
      <c r="D38" s="25" t="s">
        <v>19</v>
      </c>
      <c r="E38" s="26">
        <f t="shared" ref="E38:K38" si="9">E36+E37</f>
        <v>83</v>
      </c>
      <c r="F38" s="26">
        <f t="shared" si="9"/>
        <v>71</v>
      </c>
      <c r="G38" s="26">
        <f t="shared" si="9"/>
        <v>54</v>
      </c>
      <c r="H38" s="26">
        <f t="shared" si="9"/>
        <v>41</v>
      </c>
      <c r="I38" s="26">
        <f t="shared" si="9"/>
        <v>31</v>
      </c>
      <c r="J38" s="26">
        <f t="shared" si="9"/>
        <v>57</v>
      </c>
      <c r="K38" s="26">
        <f t="shared" si="9"/>
        <v>45</v>
      </c>
      <c r="L38" s="26"/>
      <c r="M38" s="27"/>
      <c r="N38" s="27"/>
      <c r="O38" s="27"/>
      <c r="P38" s="27"/>
      <c r="Q38" s="27"/>
      <c r="R38" s="27"/>
      <c r="S38" s="27"/>
      <c r="T38" s="166"/>
      <c r="U38" s="167"/>
      <c r="V38" s="188"/>
    </row>
    <row r="39" spans="1:22" ht="15" thickTop="1">
      <c r="A39" s="180">
        <v>11</v>
      </c>
      <c r="B39" s="183"/>
      <c r="C39" s="185"/>
      <c r="D39" s="25" t="s">
        <v>17</v>
      </c>
      <c r="E39" s="26">
        <v>14</v>
      </c>
      <c r="F39" s="26">
        <v>39</v>
      </c>
      <c r="G39" s="26">
        <v>16</v>
      </c>
      <c r="H39" s="26">
        <v>17</v>
      </c>
      <c r="I39" s="26">
        <v>10</v>
      </c>
      <c r="J39" s="26">
        <v>8</v>
      </c>
      <c r="K39" s="26">
        <v>11</v>
      </c>
      <c r="L39" s="27"/>
      <c r="M39" s="27"/>
      <c r="N39" s="27"/>
      <c r="O39" s="27"/>
      <c r="P39" s="27"/>
      <c r="Q39" s="27"/>
      <c r="R39" s="27"/>
      <c r="S39" s="27"/>
      <c r="T39" s="166"/>
      <c r="U39" s="167"/>
      <c r="V39" s="188"/>
    </row>
    <row r="40" spans="1:22">
      <c r="A40" s="181"/>
      <c r="B40" s="183"/>
      <c r="C40" s="186"/>
      <c r="D40" s="25" t="s">
        <v>18</v>
      </c>
      <c r="E40" s="26">
        <v>46</v>
      </c>
      <c r="F40" s="26">
        <v>16</v>
      </c>
      <c r="G40" s="26">
        <v>22</v>
      </c>
      <c r="H40" s="26">
        <v>27</v>
      </c>
      <c r="I40" s="26">
        <v>13</v>
      </c>
      <c r="J40" s="26">
        <v>33</v>
      </c>
      <c r="K40" s="26">
        <v>24</v>
      </c>
      <c r="L40" s="27"/>
      <c r="M40" s="27"/>
      <c r="N40" s="27"/>
      <c r="O40" s="27"/>
      <c r="P40" s="27"/>
      <c r="Q40" s="27"/>
      <c r="R40" s="27"/>
      <c r="S40" s="27"/>
      <c r="T40" s="166"/>
      <c r="U40" s="167"/>
      <c r="V40" s="188"/>
    </row>
    <row r="41" spans="1:22" ht="15" thickBot="1">
      <c r="A41" s="182"/>
      <c r="B41" s="183"/>
      <c r="C41" s="186"/>
      <c r="D41" s="25" t="s">
        <v>19</v>
      </c>
      <c r="E41" s="26">
        <f t="shared" ref="E41:K41" si="10">E39+E40</f>
        <v>60</v>
      </c>
      <c r="F41" s="26">
        <f t="shared" si="10"/>
        <v>55</v>
      </c>
      <c r="G41" s="26">
        <f t="shared" si="10"/>
        <v>38</v>
      </c>
      <c r="H41" s="26">
        <f t="shared" si="10"/>
        <v>44</v>
      </c>
      <c r="I41" s="26">
        <f t="shared" si="10"/>
        <v>23</v>
      </c>
      <c r="J41" s="26">
        <f t="shared" si="10"/>
        <v>41</v>
      </c>
      <c r="K41" s="26">
        <f t="shared" si="10"/>
        <v>35</v>
      </c>
      <c r="L41" s="26"/>
      <c r="M41" s="27"/>
      <c r="N41" s="27"/>
      <c r="O41" s="27"/>
      <c r="P41" s="27"/>
      <c r="Q41" s="27"/>
      <c r="R41" s="27"/>
      <c r="S41" s="27"/>
      <c r="T41" s="166"/>
      <c r="U41" s="167"/>
      <c r="V41" s="188"/>
    </row>
    <row r="42" spans="1:22" ht="15" thickTop="1">
      <c r="A42" s="180">
        <v>12</v>
      </c>
      <c r="B42" s="183"/>
      <c r="C42" s="185"/>
      <c r="D42" s="25" t="s">
        <v>17</v>
      </c>
      <c r="E42" s="26">
        <v>21</v>
      </c>
      <c r="F42" s="26">
        <v>35</v>
      </c>
      <c r="G42" s="26">
        <v>15</v>
      </c>
      <c r="H42" s="26">
        <v>19</v>
      </c>
      <c r="I42" s="26">
        <v>11</v>
      </c>
      <c r="J42" s="26">
        <v>6</v>
      </c>
      <c r="K42" s="26">
        <v>7</v>
      </c>
      <c r="L42" s="27"/>
      <c r="M42" s="27"/>
      <c r="N42" s="27"/>
      <c r="O42" s="27"/>
      <c r="P42" s="27"/>
      <c r="Q42" s="27"/>
      <c r="R42" s="27"/>
      <c r="S42" s="27"/>
      <c r="T42" s="166"/>
      <c r="U42" s="167"/>
      <c r="V42" s="188"/>
    </row>
    <row r="43" spans="1:22">
      <c r="A43" s="181"/>
      <c r="B43" s="183"/>
      <c r="C43" s="186"/>
      <c r="D43" s="25" t="s">
        <v>18</v>
      </c>
      <c r="E43" s="26">
        <v>54</v>
      </c>
      <c r="F43" s="26">
        <v>42</v>
      </c>
      <c r="G43" s="26">
        <v>25</v>
      </c>
      <c r="H43" s="26">
        <v>30</v>
      </c>
      <c r="I43" s="26">
        <v>16</v>
      </c>
      <c r="J43" s="26">
        <v>34</v>
      </c>
      <c r="K43" s="26">
        <v>20</v>
      </c>
      <c r="L43" s="27"/>
      <c r="M43" s="27"/>
      <c r="N43" s="27"/>
      <c r="O43" s="27"/>
      <c r="P43" s="27"/>
      <c r="Q43" s="27"/>
      <c r="R43" s="27"/>
      <c r="S43" s="27"/>
      <c r="T43" s="166"/>
      <c r="U43" s="167"/>
      <c r="V43" s="188"/>
    </row>
    <row r="44" spans="1:22" ht="15" thickBot="1">
      <c r="A44" s="182"/>
      <c r="B44" s="183"/>
      <c r="C44" s="186"/>
      <c r="D44" s="25" t="s">
        <v>19</v>
      </c>
      <c r="E44" s="26">
        <f t="shared" ref="E44:K44" si="11">E42+E43</f>
        <v>75</v>
      </c>
      <c r="F44" s="26">
        <f t="shared" si="11"/>
        <v>77</v>
      </c>
      <c r="G44" s="26">
        <f t="shared" si="11"/>
        <v>40</v>
      </c>
      <c r="H44" s="26">
        <f t="shared" si="11"/>
        <v>49</v>
      </c>
      <c r="I44" s="26">
        <f t="shared" si="11"/>
        <v>27</v>
      </c>
      <c r="J44" s="26">
        <f t="shared" si="11"/>
        <v>40</v>
      </c>
      <c r="K44" s="26">
        <f t="shared" si="11"/>
        <v>27</v>
      </c>
      <c r="L44" s="26"/>
      <c r="M44" s="27"/>
      <c r="N44" s="27"/>
      <c r="O44" s="27"/>
      <c r="P44" s="27"/>
      <c r="Q44" s="27"/>
      <c r="R44" s="27"/>
      <c r="S44" s="27"/>
      <c r="T44" s="166"/>
      <c r="U44" s="167"/>
      <c r="V44" s="188"/>
    </row>
    <row r="45" spans="1:22" ht="15" thickTop="1">
      <c r="A45" s="180">
        <v>13</v>
      </c>
      <c r="B45" s="183"/>
      <c r="C45" s="185"/>
      <c r="D45" s="25" t="s">
        <v>17</v>
      </c>
      <c r="E45" s="26">
        <v>18</v>
      </c>
      <c r="F45" s="26">
        <v>37</v>
      </c>
      <c r="G45" s="26">
        <v>17</v>
      </c>
      <c r="H45" s="26">
        <v>22</v>
      </c>
      <c r="I45" s="26">
        <v>12</v>
      </c>
      <c r="J45" s="26">
        <v>13</v>
      </c>
      <c r="K45" s="26">
        <v>11</v>
      </c>
      <c r="L45" s="27"/>
      <c r="M45" s="27"/>
      <c r="N45" s="27"/>
      <c r="O45" s="27"/>
      <c r="P45" s="27"/>
      <c r="Q45" s="27"/>
      <c r="R45" s="27"/>
      <c r="S45" s="27"/>
      <c r="T45" s="166"/>
      <c r="U45" s="167"/>
      <c r="V45" s="188"/>
    </row>
    <row r="46" spans="1:22">
      <c r="A46" s="181"/>
      <c r="B46" s="183"/>
      <c r="C46" s="186"/>
      <c r="D46" s="25" t="s">
        <v>18</v>
      </c>
      <c r="E46" s="26">
        <v>70</v>
      </c>
      <c r="F46" s="26">
        <v>33</v>
      </c>
      <c r="G46" s="26">
        <v>20</v>
      </c>
      <c r="H46" s="26">
        <v>30</v>
      </c>
      <c r="I46" s="26">
        <v>11</v>
      </c>
      <c r="J46" s="26">
        <v>39</v>
      </c>
      <c r="K46" s="26">
        <v>38</v>
      </c>
      <c r="L46" s="27"/>
      <c r="M46" s="27"/>
      <c r="N46" s="27"/>
      <c r="O46" s="27"/>
      <c r="P46" s="27"/>
      <c r="Q46" s="27"/>
      <c r="R46" s="27"/>
      <c r="S46" s="27"/>
      <c r="T46" s="166"/>
      <c r="U46" s="167"/>
      <c r="V46" s="188"/>
    </row>
    <row r="47" spans="1:22" ht="15" thickBot="1">
      <c r="A47" s="182"/>
      <c r="B47" s="183"/>
      <c r="C47" s="186"/>
      <c r="D47" s="25" t="s">
        <v>19</v>
      </c>
      <c r="E47" s="26">
        <f t="shared" ref="E47:K47" si="12">E45+E46</f>
        <v>88</v>
      </c>
      <c r="F47" s="26">
        <f t="shared" si="12"/>
        <v>70</v>
      </c>
      <c r="G47" s="26">
        <f t="shared" si="12"/>
        <v>37</v>
      </c>
      <c r="H47" s="26">
        <f t="shared" si="12"/>
        <v>52</v>
      </c>
      <c r="I47" s="26">
        <f t="shared" si="12"/>
        <v>23</v>
      </c>
      <c r="J47" s="26">
        <f t="shared" si="12"/>
        <v>52</v>
      </c>
      <c r="K47" s="26">
        <f t="shared" si="12"/>
        <v>49</v>
      </c>
      <c r="L47" s="26"/>
      <c r="M47" s="27"/>
      <c r="N47" s="27"/>
      <c r="O47" s="27"/>
      <c r="P47" s="27"/>
      <c r="Q47" s="27"/>
      <c r="R47" s="27"/>
      <c r="S47" s="27"/>
      <c r="T47" s="166"/>
      <c r="U47" s="167"/>
      <c r="V47" s="188"/>
    </row>
    <row r="48" spans="1:22" ht="15" thickTop="1">
      <c r="A48" s="180">
        <v>14</v>
      </c>
      <c r="B48" s="183"/>
      <c r="C48" s="185"/>
      <c r="D48" s="25" t="s">
        <v>17</v>
      </c>
      <c r="E48" s="26">
        <v>18</v>
      </c>
      <c r="F48" s="26">
        <v>38</v>
      </c>
      <c r="G48" s="26">
        <v>17</v>
      </c>
      <c r="H48" s="26">
        <v>16</v>
      </c>
      <c r="I48" s="26">
        <v>10</v>
      </c>
      <c r="J48" s="26">
        <v>5</v>
      </c>
      <c r="K48" s="26">
        <v>6</v>
      </c>
      <c r="L48" s="27"/>
      <c r="M48" s="27"/>
      <c r="N48" s="27"/>
      <c r="O48" s="27"/>
      <c r="P48" s="27"/>
      <c r="Q48" s="27"/>
      <c r="R48" s="27"/>
      <c r="S48" s="27"/>
      <c r="T48" s="166"/>
      <c r="U48" s="167"/>
      <c r="V48" s="188"/>
    </row>
    <row r="49" spans="1:22">
      <c r="A49" s="181"/>
      <c r="B49" s="183"/>
      <c r="C49" s="186"/>
      <c r="D49" s="25" t="s">
        <v>18</v>
      </c>
      <c r="E49" s="26">
        <v>66</v>
      </c>
      <c r="F49" s="26">
        <v>24</v>
      </c>
      <c r="G49" s="26">
        <v>18</v>
      </c>
      <c r="H49" s="26">
        <v>27</v>
      </c>
      <c r="I49" s="26">
        <v>14</v>
      </c>
      <c r="J49" s="26">
        <v>14</v>
      </c>
      <c r="K49" s="26">
        <v>38</v>
      </c>
      <c r="L49" s="27"/>
      <c r="M49" s="27"/>
      <c r="N49" s="27"/>
      <c r="O49" s="27"/>
      <c r="P49" s="27"/>
      <c r="Q49" s="27"/>
      <c r="R49" s="27"/>
      <c r="S49" s="27"/>
      <c r="T49" s="166"/>
      <c r="U49" s="167"/>
      <c r="V49" s="188"/>
    </row>
    <row r="50" spans="1:22" ht="15" thickBot="1">
      <c r="A50" s="182"/>
      <c r="B50" s="183"/>
      <c r="C50" s="186"/>
      <c r="D50" s="25" t="s">
        <v>19</v>
      </c>
      <c r="E50" s="26">
        <f t="shared" ref="E50:K50" si="13">E48+E49</f>
        <v>84</v>
      </c>
      <c r="F50" s="26">
        <f t="shared" si="13"/>
        <v>62</v>
      </c>
      <c r="G50" s="26">
        <f t="shared" si="13"/>
        <v>35</v>
      </c>
      <c r="H50" s="26">
        <f t="shared" si="13"/>
        <v>43</v>
      </c>
      <c r="I50" s="26">
        <f t="shared" si="13"/>
        <v>24</v>
      </c>
      <c r="J50" s="26">
        <f t="shared" si="13"/>
        <v>19</v>
      </c>
      <c r="K50" s="26">
        <f t="shared" si="13"/>
        <v>44</v>
      </c>
      <c r="L50" s="26"/>
      <c r="M50" s="27"/>
      <c r="N50" s="27"/>
      <c r="O50" s="27"/>
      <c r="P50" s="27"/>
      <c r="Q50" s="27"/>
      <c r="R50" s="27"/>
      <c r="S50" s="27"/>
      <c r="T50" s="166"/>
      <c r="U50" s="167"/>
      <c r="V50" s="188"/>
    </row>
    <row r="51" spans="1:22" ht="15" thickTop="1">
      <c r="A51" s="180">
        <v>15</v>
      </c>
      <c r="B51" s="183"/>
      <c r="C51" s="185"/>
      <c r="D51" s="25" t="s">
        <v>17</v>
      </c>
      <c r="E51" s="26">
        <v>34</v>
      </c>
      <c r="F51" s="26">
        <v>39</v>
      </c>
      <c r="G51" s="26">
        <v>26</v>
      </c>
      <c r="H51" s="26">
        <v>19</v>
      </c>
      <c r="I51" s="26">
        <v>12</v>
      </c>
      <c r="J51" s="26">
        <v>10</v>
      </c>
      <c r="K51" s="26">
        <v>17</v>
      </c>
      <c r="L51" s="27"/>
      <c r="M51" s="27"/>
      <c r="N51" s="27"/>
      <c r="O51" s="27"/>
      <c r="P51" s="27"/>
      <c r="Q51" s="27"/>
      <c r="R51" s="27"/>
      <c r="S51" s="27"/>
      <c r="T51" s="166"/>
      <c r="U51" s="167"/>
      <c r="V51" s="188"/>
    </row>
    <row r="52" spans="1:22">
      <c r="A52" s="181"/>
      <c r="B52" s="183"/>
      <c r="C52" s="186"/>
      <c r="D52" s="25" t="s">
        <v>18</v>
      </c>
      <c r="E52" s="26">
        <v>70</v>
      </c>
      <c r="F52" s="26">
        <v>40</v>
      </c>
      <c r="G52" s="26">
        <v>22</v>
      </c>
      <c r="H52" s="26">
        <v>27</v>
      </c>
      <c r="I52" s="26">
        <v>18</v>
      </c>
      <c r="J52" s="26">
        <v>39</v>
      </c>
      <c r="K52" s="26">
        <v>30</v>
      </c>
      <c r="L52" s="27"/>
      <c r="M52" s="27"/>
      <c r="N52" s="27"/>
      <c r="O52" s="27"/>
      <c r="P52" s="27"/>
      <c r="Q52" s="27"/>
      <c r="R52" s="27"/>
      <c r="S52" s="27"/>
      <c r="T52" s="166"/>
      <c r="U52" s="167"/>
      <c r="V52" s="188"/>
    </row>
    <row r="53" spans="1:22" ht="15" thickBot="1">
      <c r="A53" s="182"/>
      <c r="B53" s="183"/>
      <c r="C53" s="186"/>
      <c r="D53" s="25" t="s">
        <v>19</v>
      </c>
      <c r="E53" s="26">
        <f t="shared" ref="E53:K53" si="14">E51+E52</f>
        <v>104</v>
      </c>
      <c r="F53" s="26">
        <f t="shared" si="14"/>
        <v>79</v>
      </c>
      <c r="G53" s="26">
        <f t="shared" si="14"/>
        <v>48</v>
      </c>
      <c r="H53" s="26">
        <f t="shared" si="14"/>
        <v>46</v>
      </c>
      <c r="I53" s="26">
        <f t="shared" si="14"/>
        <v>30</v>
      </c>
      <c r="J53" s="26">
        <f t="shared" si="14"/>
        <v>49</v>
      </c>
      <c r="K53" s="26">
        <f t="shared" si="14"/>
        <v>47</v>
      </c>
      <c r="L53" s="26"/>
      <c r="M53" s="27"/>
      <c r="N53" s="27"/>
      <c r="O53" s="27"/>
      <c r="P53" s="27"/>
      <c r="Q53" s="27"/>
      <c r="R53" s="27"/>
      <c r="S53" s="27"/>
      <c r="T53" s="166"/>
      <c r="U53" s="167"/>
      <c r="V53" s="188"/>
    </row>
    <row r="54" spans="1:22" ht="15" thickTop="1">
      <c r="A54" s="180">
        <v>16</v>
      </c>
      <c r="B54" s="183"/>
      <c r="C54" s="185"/>
      <c r="D54" s="25" t="s">
        <v>17</v>
      </c>
      <c r="E54" s="26">
        <v>20</v>
      </c>
      <c r="F54" s="26">
        <v>39</v>
      </c>
      <c r="G54" s="26">
        <v>16</v>
      </c>
      <c r="H54" s="26">
        <v>12</v>
      </c>
      <c r="I54" s="26">
        <v>11</v>
      </c>
      <c r="J54" s="26">
        <v>7</v>
      </c>
      <c r="K54" s="26">
        <v>14</v>
      </c>
      <c r="L54" s="27"/>
      <c r="M54" s="27"/>
      <c r="N54" s="27"/>
      <c r="O54" s="27"/>
      <c r="P54" s="27"/>
      <c r="Q54" s="27"/>
      <c r="R54" s="27"/>
      <c r="S54" s="27"/>
      <c r="T54" s="166"/>
      <c r="U54" s="167"/>
      <c r="V54" s="188"/>
    </row>
    <row r="55" spans="1:22">
      <c r="A55" s="181"/>
      <c r="B55" s="183"/>
      <c r="C55" s="186"/>
      <c r="D55" s="25" t="s">
        <v>18</v>
      </c>
      <c r="E55" s="26">
        <v>48</v>
      </c>
      <c r="F55" s="26">
        <v>41</v>
      </c>
      <c r="G55" s="26">
        <v>26</v>
      </c>
      <c r="H55" s="26">
        <v>27</v>
      </c>
      <c r="I55" s="26">
        <v>12</v>
      </c>
      <c r="J55" s="26">
        <v>37</v>
      </c>
      <c r="K55" s="26">
        <v>30</v>
      </c>
      <c r="L55" s="27"/>
      <c r="M55" s="27"/>
      <c r="N55" s="27"/>
      <c r="O55" s="27"/>
      <c r="P55" s="27"/>
      <c r="Q55" s="27"/>
      <c r="R55" s="27"/>
      <c r="S55" s="27"/>
      <c r="T55" s="166"/>
      <c r="U55" s="167"/>
      <c r="V55" s="188"/>
    </row>
    <row r="56" spans="1:22" ht="15" thickBot="1">
      <c r="A56" s="182"/>
      <c r="B56" s="183"/>
      <c r="C56" s="186"/>
      <c r="D56" s="25" t="s">
        <v>19</v>
      </c>
      <c r="E56" s="26">
        <f t="shared" ref="E56:K56" si="15">E54+E55</f>
        <v>68</v>
      </c>
      <c r="F56" s="26">
        <f t="shared" si="15"/>
        <v>80</v>
      </c>
      <c r="G56" s="26">
        <f t="shared" si="15"/>
        <v>42</v>
      </c>
      <c r="H56" s="26">
        <f t="shared" si="15"/>
        <v>39</v>
      </c>
      <c r="I56" s="26">
        <f t="shared" si="15"/>
        <v>23</v>
      </c>
      <c r="J56" s="26">
        <f t="shared" si="15"/>
        <v>44</v>
      </c>
      <c r="K56" s="26">
        <f t="shared" si="15"/>
        <v>44</v>
      </c>
      <c r="L56" s="26"/>
      <c r="M56" s="27"/>
      <c r="N56" s="27"/>
      <c r="O56" s="27"/>
      <c r="P56" s="27"/>
      <c r="Q56" s="27"/>
      <c r="R56" s="27"/>
      <c r="S56" s="27"/>
      <c r="T56" s="166"/>
      <c r="U56" s="167"/>
      <c r="V56" s="188"/>
    </row>
    <row r="57" spans="1:22" ht="15" thickTop="1">
      <c r="A57" s="180">
        <v>17</v>
      </c>
      <c r="B57" s="183"/>
      <c r="C57" s="185"/>
      <c r="D57" s="25" t="s">
        <v>17</v>
      </c>
      <c r="E57" s="26">
        <v>11</v>
      </c>
      <c r="F57" s="26">
        <v>39</v>
      </c>
      <c r="G57" s="26">
        <v>13</v>
      </c>
      <c r="H57" s="26">
        <v>17</v>
      </c>
      <c r="I57" s="26">
        <v>12</v>
      </c>
      <c r="J57" s="26">
        <v>10</v>
      </c>
      <c r="K57" s="26">
        <v>7</v>
      </c>
      <c r="L57" s="27"/>
      <c r="M57" s="27"/>
      <c r="N57" s="27"/>
      <c r="O57" s="27"/>
      <c r="P57" s="27"/>
      <c r="Q57" s="27"/>
      <c r="R57" s="27"/>
      <c r="S57" s="27"/>
      <c r="T57" s="166"/>
      <c r="U57" s="167"/>
      <c r="V57" s="188"/>
    </row>
    <row r="58" spans="1:22">
      <c r="A58" s="181"/>
      <c r="B58" s="183"/>
      <c r="C58" s="186"/>
      <c r="D58" s="25" t="s">
        <v>18</v>
      </c>
      <c r="E58" s="26">
        <v>64</v>
      </c>
      <c r="F58" s="26">
        <v>16</v>
      </c>
      <c r="G58" s="26">
        <v>20</v>
      </c>
      <c r="H58" s="26">
        <v>24</v>
      </c>
      <c r="I58" s="26">
        <v>10</v>
      </c>
      <c r="J58" s="26">
        <v>31</v>
      </c>
      <c r="K58" s="26">
        <v>28</v>
      </c>
      <c r="L58" s="27"/>
      <c r="M58" s="27"/>
      <c r="N58" s="27"/>
      <c r="O58" s="27"/>
      <c r="P58" s="27"/>
      <c r="Q58" s="27"/>
      <c r="R58" s="27"/>
      <c r="S58" s="27"/>
      <c r="T58" s="166"/>
      <c r="U58" s="167"/>
      <c r="V58" s="188"/>
    </row>
    <row r="59" spans="1:22" ht="15" thickBot="1">
      <c r="A59" s="182"/>
      <c r="B59" s="183"/>
      <c r="C59" s="186"/>
      <c r="D59" s="25" t="s">
        <v>19</v>
      </c>
      <c r="E59" s="26">
        <f t="shared" ref="E59:K59" si="16">E57+E58</f>
        <v>75</v>
      </c>
      <c r="F59" s="26">
        <f t="shared" si="16"/>
        <v>55</v>
      </c>
      <c r="G59" s="26">
        <f t="shared" si="16"/>
        <v>33</v>
      </c>
      <c r="H59" s="26">
        <f t="shared" si="16"/>
        <v>41</v>
      </c>
      <c r="I59" s="26">
        <f t="shared" si="16"/>
        <v>22</v>
      </c>
      <c r="J59" s="26">
        <f t="shared" si="16"/>
        <v>41</v>
      </c>
      <c r="K59" s="26">
        <f t="shared" si="16"/>
        <v>35</v>
      </c>
      <c r="L59" s="26"/>
      <c r="M59" s="27"/>
      <c r="N59" s="27"/>
      <c r="O59" s="27"/>
      <c r="P59" s="27"/>
      <c r="Q59" s="27"/>
      <c r="R59" s="27"/>
      <c r="S59" s="27"/>
      <c r="T59" s="166"/>
      <c r="U59" s="167"/>
      <c r="V59" s="188"/>
    </row>
    <row r="60" spans="1:22" ht="15" thickTop="1">
      <c r="A60" s="180">
        <v>18</v>
      </c>
      <c r="B60" s="183"/>
      <c r="C60" s="185"/>
      <c r="D60" s="25" t="s">
        <v>17</v>
      </c>
      <c r="E60" s="26">
        <v>34</v>
      </c>
      <c r="F60" s="26">
        <v>45</v>
      </c>
      <c r="G60" s="26">
        <v>20</v>
      </c>
      <c r="H60" s="26">
        <v>24</v>
      </c>
      <c r="I60" s="26">
        <v>12</v>
      </c>
      <c r="J60" s="26">
        <v>28</v>
      </c>
      <c r="K60" s="26">
        <v>20</v>
      </c>
      <c r="L60" s="27"/>
      <c r="M60" s="27"/>
      <c r="N60" s="27"/>
      <c r="O60" s="27"/>
      <c r="P60" s="27"/>
      <c r="Q60" s="27"/>
      <c r="R60" s="27"/>
      <c r="S60" s="27"/>
      <c r="T60" s="166"/>
      <c r="U60" s="167"/>
      <c r="V60" s="188"/>
    </row>
    <row r="61" spans="1:22">
      <c r="A61" s="181"/>
      <c r="B61" s="183"/>
      <c r="C61" s="186"/>
      <c r="D61" s="25" t="s">
        <v>18</v>
      </c>
      <c r="E61" s="26">
        <v>52</v>
      </c>
      <c r="F61" s="26">
        <v>30</v>
      </c>
      <c r="G61" s="26">
        <v>33</v>
      </c>
      <c r="H61" s="26">
        <v>30</v>
      </c>
      <c r="I61" s="26">
        <v>19</v>
      </c>
      <c r="J61" s="26">
        <v>46</v>
      </c>
      <c r="K61" s="26">
        <v>42</v>
      </c>
      <c r="L61" s="27"/>
      <c r="M61" s="27"/>
      <c r="N61" s="27"/>
      <c r="O61" s="27"/>
      <c r="P61" s="27"/>
      <c r="Q61" s="27"/>
      <c r="R61" s="27"/>
      <c r="S61" s="27"/>
      <c r="T61" s="166"/>
      <c r="U61" s="167"/>
      <c r="V61" s="188"/>
    </row>
    <row r="62" spans="1:22" ht="15" thickBot="1">
      <c r="A62" s="182"/>
      <c r="B62" s="183"/>
      <c r="C62" s="186"/>
      <c r="D62" s="25" t="s">
        <v>19</v>
      </c>
      <c r="E62" s="26">
        <f t="shared" ref="E62:K62" si="17">E60+E61</f>
        <v>86</v>
      </c>
      <c r="F62" s="26">
        <f t="shared" si="17"/>
        <v>75</v>
      </c>
      <c r="G62" s="26">
        <f t="shared" si="17"/>
        <v>53</v>
      </c>
      <c r="H62" s="26">
        <f t="shared" si="17"/>
        <v>54</v>
      </c>
      <c r="I62" s="26">
        <f t="shared" si="17"/>
        <v>31</v>
      </c>
      <c r="J62" s="26">
        <f t="shared" si="17"/>
        <v>74</v>
      </c>
      <c r="K62" s="26">
        <f t="shared" si="17"/>
        <v>62</v>
      </c>
      <c r="L62" s="26"/>
      <c r="M62" s="27"/>
      <c r="N62" s="27"/>
      <c r="O62" s="27"/>
      <c r="P62" s="27"/>
      <c r="Q62" s="27"/>
      <c r="R62" s="27"/>
      <c r="S62" s="27"/>
      <c r="T62" s="166"/>
      <c r="U62" s="167"/>
      <c r="V62" s="188"/>
    </row>
    <row r="63" spans="1:22" ht="15" thickTop="1">
      <c r="A63" s="180">
        <v>19</v>
      </c>
      <c r="B63" s="183"/>
      <c r="C63" s="185"/>
      <c r="D63" s="25" t="s">
        <v>17</v>
      </c>
      <c r="E63" s="26">
        <v>15</v>
      </c>
      <c r="F63" s="26">
        <v>35</v>
      </c>
      <c r="G63" s="26">
        <v>14</v>
      </c>
      <c r="H63" s="26">
        <v>21</v>
      </c>
      <c r="I63" s="26">
        <v>11</v>
      </c>
      <c r="J63" s="26">
        <v>6</v>
      </c>
      <c r="K63" s="26">
        <v>10</v>
      </c>
      <c r="L63" s="27"/>
      <c r="M63" s="27"/>
      <c r="N63" s="27"/>
      <c r="O63" s="27"/>
      <c r="P63" s="27"/>
      <c r="Q63" s="27"/>
      <c r="R63" s="27"/>
      <c r="S63" s="27"/>
      <c r="T63" s="166"/>
      <c r="U63" s="167"/>
      <c r="V63" s="188"/>
    </row>
    <row r="64" spans="1:22">
      <c r="A64" s="181"/>
      <c r="B64" s="183"/>
      <c r="C64" s="186"/>
      <c r="D64" s="25" t="s">
        <v>18</v>
      </c>
      <c r="E64" s="26">
        <v>34</v>
      </c>
      <c r="F64" s="26">
        <v>38</v>
      </c>
      <c r="G64" s="26">
        <v>21</v>
      </c>
      <c r="H64" s="26">
        <v>24</v>
      </c>
      <c r="I64" s="26">
        <v>5</v>
      </c>
      <c r="J64" s="26">
        <v>20</v>
      </c>
      <c r="K64" s="26">
        <v>30</v>
      </c>
      <c r="L64" s="27"/>
      <c r="M64" s="27"/>
      <c r="N64" s="27"/>
      <c r="O64" s="27"/>
      <c r="P64" s="27"/>
      <c r="Q64" s="27"/>
      <c r="R64" s="27"/>
      <c r="S64" s="27"/>
      <c r="T64" s="166"/>
      <c r="U64" s="167"/>
      <c r="V64" s="188"/>
    </row>
    <row r="65" spans="1:22" ht="15" thickBot="1">
      <c r="A65" s="182"/>
      <c r="B65" s="184"/>
      <c r="C65" s="186"/>
      <c r="D65" s="29" t="s">
        <v>19</v>
      </c>
      <c r="E65" s="26">
        <f t="shared" ref="E65:K65" si="18">E63+E64</f>
        <v>49</v>
      </c>
      <c r="F65" s="26">
        <f t="shared" si="18"/>
        <v>73</v>
      </c>
      <c r="G65" s="26">
        <f t="shared" si="18"/>
        <v>35</v>
      </c>
      <c r="H65" s="26">
        <f t="shared" si="18"/>
        <v>45</v>
      </c>
      <c r="I65" s="26">
        <f t="shared" si="18"/>
        <v>16</v>
      </c>
      <c r="J65" s="26">
        <f t="shared" si="18"/>
        <v>26</v>
      </c>
      <c r="K65" s="26">
        <f t="shared" si="18"/>
        <v>40</v>
      </c>
      <c r="L65" s="26"/>
      <c r="M65" s="30"/>
      <c r="N65" s="30"/>
      <c r="O65" s="30"/>
      <c r="P65" s="30"/>
      <c r="Q65" s="30"/>
      <c r="R65" s="30"/>
      <c r="S65" s="30"/>
      <c r="T65" s="189"/>
      <c r="U65" s="190"/>
      <c r="V65" s="191"/>
    </row>
    <row r="66" spans="1:22" ht="15" thickTop="1">
      <c r="A66" s="180">
        <v>20</v>
      </c>
      <c r="B66" s="183"/>
      <c r="C66" s="185"/>
      <c r="D66" s="25" t="s">
        <v>17</v>
      </c>
      <c r="E66" s="26">
        <v>15</v>
      </c>
      <c r="F66" s="26">
        <v>39</v>
      </c>
      <c r="G66" s="26">
        <v>16</v>
      </c>
      <c r="H66" s="26">
        <v>23</v>
      </c>
      <c r="I66" s="26">
        <v>11</v>
      </c>
      <c r="J66" s="26">
        <v>24</v>
      </c>
      <c r="K66" s="26">
        <v>8</v>
      </c>
      <c r="L66" s="27"/>
      <c r="M66" s="27"/>
      <c r="N66" s="27"/>
      <c r="O66" s="27"/>
      <c r="P66" s="27"/>
      <c r="Q66" s="27"/>
      <c r="R66" s="27"/>
      <c r="S66" s="27"/>
      <c r="T66" s="166"/>
      <c r="U66" s="167"/>
      <c r="V66" s="188"/>
    </row>
    <row r="67" spans="1:22">
      <c r="A67" s="181"/>
      <c r="B67" s="183"/>
      <c r="C67" s="186"/>
      <c r="D67" s="25" t="s">
        <v>18</v>
      </c>
      <c r="E67" s="26">
        <v>56</v>
      </c>
      <c r="F67" s="26">
        <v>24</v>
      </c>
      <c r="G67" s="26">
        <v>24</v>
      </c>
      <c r="H67" s="26">
        <v>30</v>
      </c>
      <c r="I67" s="26">
        <v>17</v>
      </c>
      <c r="J67" s="26">
        <v>49</v>
      </c>
      <c r="K67" s="26">
        <v>18</v>
      </c>
      <c r="L67" s="27"/>
      <c r="M67" s="27"/>
      <c r="N67" s="27"/>
      <c r="O67" s="27"/>
      <c r="P67" s="27"/>
      <c r="Q67" s="27"/>
      <c r="R67" s="27"/>
      <c r="S67" s="27"/>
      <c r="T67" s="166"/>
      <c r="U67" s="167"/>
      <c r="V67" s="188"/>
    </row>
    <row r="68" spans="1:22" ht="15" thickBot="1">
      <c r="A68" s="182"/>
      <c r="B68" s="184"/>
      <c r="C68" s="186"/>
      <c r="D68" s="29" t="s">
        <v>19</v>
      </c>
      <c r="E68" s="26">
        <f t="shared" ref="E68:K68" si="19">E66+E67</f>
        <v>71</v>
      </c>
      <c r="F68" s="26">
        <f t="shared" si="19"/>
        <v>63</v>
      </c>
      <c r="G68" s="26">
        <f t="shared" si="19"/>
        <v>40</v>
      </c>
      <c r="H68" s="26">
        <f t="shared" si="19"/>
        <v>53</v>
      </c>
      <c r="I68" s="26">
        <f t="shared" si="19"/>
        <v>28</v>
      </c>
      <c r="J68" s="26">
        <f t="shared" si="19"/>
        <v>73</v>
      </c>
      <c r="K68" s="26">
        <f t="shared" si="19"/>
        <v>26</v>
      </c>
      <c r="L68" s="26"/>
      <c r="M68" s="30"/>
      <c r="N68" s="30"/>
      <c r="O68" s="30"/>
      <c r="P68" s="30"/>
      <c r="Q68" s="30"/>
      <c r="R68" s="30"/>
      <c r="S68" s="30"/>
      <c r="T68" s="189"/>
      <c r="U68" s="190"/>
      <c r="V68" s="191"/>
    </row>
    <row r="69" spans="1:22" ht="15" thickTop="1">
      <c r="A69" s="180">
        <v>21</v>
      </c>
      <c r="B69" s="183"/>
      <c r="C69" s="185"/>
      <c r="D69" s="25" t="s">
        <v>17</v>
      </c>
      <c r="E69" s="26">
        <v>16</v>
      </c>
      <c r="F69" s="26">
        <v>37</v>
      </c>
      <c r="G69" s="26">
        <v>17</v>
      </c>
      <c r="H69" s="26">
        <v>18</v>
      </c>
      <c r="I69" s="26">
        <v>10</v>
      </c>
      <c r="J69" s="26">
        <v>5</v>
      </c>
      <c r="K69" s="26">
        <v>8</v>
      </c>
      <c r="L69" s="27"/>
      <c r="M69" s="27"/>
      <c r="N69" s="27"/>
      <c r="O69" s="27"/>
      <c r="P69" s="27"/>
      <c r="Q69" s="27"/>
      <c r="R69" s="27"/>
      <c r="S69" s="27"/>
      <c r="T69" s="166"/>
      <c r="U69" s="167"/>
      <c r="V69" s="188"/>
    </row>
    <row r="70" spans="1:22">
      <c r="A70" s="181"/>
      <c r="B70" s="183"/>
      <c r="C70" s="186"/>
      <c r="D70" s="25" t="s">
        <v>18</v>
      </c>
      <c r="E70" s="26">
        <v>36</v>
      </c>
      <c r="F70" s="26">
        <v>30</v>
      </c>
      <c r="G70" s="26">
        <v>26</v>
      </c>
      <c r="H70" s="26">
        <v>30</v>
      </c>
      <c r="I70" s="26">
        <v>18</v>
      </c>
      <c r="J70" s="26">
        <v>24</v>
      </c>
      <c r="K70" s="26">
        <v>36</v>
      </c>
      <c r="L70" s="27"/>
      <c r="M70" s="27"/>
      <c r="N70" s="27"/>
      <c r="O70" s="27"/>
      <c r="P70" s="27"/>
      <c r="Q70" s="27"/>
      <c r="R70" s="27"/>
      <c r="S70" s="27"/>
      <c r="T70" s="166"/>
      <c r="U70" s="167"/>
      <c r="V70" s="188"/>
    </row>
    <row r="71" spans="1:22" ht="15" thickBot="1">
      <c r="A71" s="182"/>
      <c r="B71" s="184"/>
      <c r="C71" s="186"/>
      <c r="D71" s="29" t="s">
        <v>19</v>
      </c>
      <c r="E71" s="26">
        <f t="shared" ref="E71:K71" si="20">E69+E70</f>
        <v>52</v>
      </c>
      <c r="F71" s="26">
        <f t="shared" si="20"/>
        <v>67</v>
      </c>
      <c r="G71" s="26">
        <f t="shared" si="20"/>
        <v>43</v>
      </c>
      <c r="H71" s="26">
        <f t="shared" si="20"/>
        <v>48</v>
      </c>
      <c r="I71" s="26">
        <f t="shared" si="20"/>
        <v>28</v>
      </c>
      <c r="J71" s="26">
        <f t="shared" si="20"/>
        <v>29</v>
      </c>
      <c r="K71" s="26">
        <f t="shared" si="20"/>
        <v>44</v>
      </c>
      <c r="L71" s="26"/>
      <c r="M71" s="30"/>
      <c r="N71" s="30"/>
      <c r="O71" s="30"/>
      <c r="P71" s="30"/>
      <c r="Q71" s="30"/>
      <c r="R71" s="30"/>
      <c r="S71" s="30"/>
      <c r="T71" s="189"/>
      <c r="U71" s="190"/>
      <c r="V71" s="191"/>
    </row>
    <row r="72" spans="1:22" ht="15" thickTop="1">
      <c r="A72" s="4"/>
      <c r="B72" s="4"/>
      <c r="C72" s="4"/>
      <c r="D72" s="4"/>
      <c r="E72" s="4"/>
      <c r="F72" s="4"/>
      <c r="G72" s="4"/>
      <c r="H72" s="4"/>
      <c r="I72" s="4"/>
      <c r="J72" s="4"/>
      <c r="K72" s="4"/>
      <c r="L72" s="4"/>
      <c r="M72" s="4"/>
      <c r="N72" s="4"/>
      <c r="O72" s="4"/>
      <c r="P72" s="4"/>
      <c r="Q72" s="4"/>
      <c r="R72" s="4"/>
      <c r="S72" s="4"/>
      <c r="T72" s="4"/>
      <c r="U72" s="4"/>
      <c r="V72" s="4"/>
    </row>
    <row r="73" spans="1:22">
      <c r="A73" s="4"/>
      <c r="B73" s="4"/>
      <c r="C73" s="4"/>
      <c r="D73" s="4"/>
      <c r="E73" s="4"/>
      <c r="F73" s="4"/>
      <c r="G73" s="4"/>
      <c r="H73" s="4"/>
      <c r="I73" s="4"/>
      <c r="J73" s="4"/>
      <c r="K73" s="4"/>
      <c r="L73" s="4"/>
      <c r="M73" s="4"/>
      <c r="N73" s="4"/>
      <c r="O73" s="4"/>
      <c r="P73" s="4"/>
      <c r="Q73" s="4"/>
      <c r="R73" s="4"/>
      <c r="S73" s="4"/>
      <c r="T73" s="4"/>
      <c r="U73" s="172" t="s">
        <v>20</v>
      </c>
    </row>
    <row r="74" spans="1:22">
      <c r="A74" s="4"/>
      <c r="B74" s="4"/>
      <c r="C74" s="4"/>
      <c r="D74" s="4"/>
      <c r="E74" s="4"/>
      <c r="F74" s="4"/>
      <c r="G74" s="4"/>
      <c r="H74" s="4"/>
      <c r="I74" s="4"/>
      <c r="J74" s="4"/>
      <c r="K74" s="4"/>
      <c r="L74" s="4"/>
      <c r="M74" s="4"/>
      <c r="N74" s="4"/>
      <c r="O74" s="4"/>
      <c r="P74" s="4"/>
      <c r="Q74" s="4"/>
      <c r="R74" s="4"/>
      <c r="S74" s="4"/>
      <c r="T74" s="4"/>
      <c r="U74" s="173"/>
    </row>
    <row r="75" spans="1:22">
      <c r="A75" s="4"/>
      <c r="B75" s="31" t="s">
        <v>21</v>
      </c>
      <c r="C75" s="31"/>
      <c r="D75" s="31"/>
      <c r="E75" s="4"/>
      <c r="F75" s="4"/>
      <c r="G75" s="4"/>
      <c r="H75" s="4"/>
      <c r="I75" s="4"/>
      <c r="J75" s="4"/>
      <c r="K75" s="4"/>
      <c r="L75" s="4"/>
      <c r="M75" s="4"/>
      <c r="N75" s="4"/>
      <c r="O75" s="4"/>
      <c r="P75" s="4"/>
      <c r="Q75" s="4"/>
      <c r="R75" s="4"/>
      <c r="S75" s="4"/>
      <c r="T75" s="4"/>
      <c r="U75" s="174"/>
    </row>
    <row r="76" spans="1:22">
      <c r="A76" s="4"/>
      <c r="B76" s="4"/>
      <c r="C76" s="4"/>
      <c r="D76" s="32"/>
      <c r="E76" s="4"/>
      <c r="F76" s="4"/>
      <c r="G76" s="4"/>
      <c r="H76" s="4"/>
      <c r="I76" s="4"/>
      <c r="J76" s="4"/>
      <c r="K76" s="4"/>
      <c r="L76" s="4"/>
      <c r="M76" s="4"/>
      <c r="N76" s="4"/>
      <c r="O76" s="175" t="s">
        <v>22</v>
      </c>
      <c r="P76" s="175"/>
      <c r="Q76" s="8"/>
      <c r="R76" s="8"/>
      <c r="S76" s="4"/>
      <c r="T76" s="32"/>
      <c r="U76" s="32"/>
      <c r="V76" s="32"/>
    </row>
    <row r="77" spans="1:22">
      <c r="A77" s="176" t="s">
        <v>23</v>
      </c>
      <c r="B77" s="176"/>
      <c r="C77" s="176"/>
      <c r="D77" s="33" t="s">
        <v>24</v>
      </c>
      <c r="E77" s="4"/>
      <c r="F77" s="177" t="s">
        <v>25</v>
      </c>
      <c r="G77" s="178"/>
      <c r="H77" s="178"/>
      <c r="I77" s="178"/>
      <c r="J77" s="178"/>
      <c r="K77" s="179"/>
      <c r="L77" s="177" t="s">
        <v>26</v>
      </c>
      <c r="M77" s="179"/>
      <c r="N77" s="169" t="s">
        <v>27</v>
      </c>
      <c r="O77" s="163"/>
      <c r="P77" s="163"/>
      <c r="Q77" s="163"/>
      <c r="R77" s="163"/>
      <c r="S77" s="163"/>
      <c r="T77" s="163"/>
      <c r="U77" s="163"/>
      <c r="V77" s="163"/>
    </row>
    <row r="78" spans="1:22">
      <c r="A78" s="34" t="s">
        <v>28</v>
      </c>
      <c r="B78" s="35"/>
      <c r="C78" s="36"/>
      <c r="D78" s="28"/>
      <c r="E78" s="4"/>
      <c r="F78" s="164" t="s">
        <v>29</v>
      </c>
      <c r="G78" s="165"/>
      <c r="H78" s="166"/>
      <c r="I78" s="167"/>
      <c r="J78" s="167"/>
      <c r="K78" s="168"/>
      <c r="L78" s="166"/>
      <c r="M78" s="168"/>
      <c r="N78" s="169" t="s">
        <v>30</v>
      </c>
      <c r="O78" s="163"/>
      <c r="P78" s="163"/>
      <c r="Q78" s="163"/>
      <c r="R78" s="163"/>
      <c r="S78" s="163"/>
      <c r="T78" s="163"/>
      <c r="U78" s="163"/>
      <c r="V78" s="163"/>
    </row>
    <row r="79" spans="1:22">
      <c r="A79" s="34" t="s">
        <v>31</v>
      </c>
      <c r="B79" s="35"/>
      <c r="C79" s="36"/>
      <c r="D79" s="28"/>
      <c r="E79" s="4"/>
      <c r="F79" s="170" t="s">
        <v>32</v>
      </c>
      <c r="G79" s="171"/>
      <c r="H79" s="166"/>
      <c r="I79" s="167"/>
      <c r="J79" s="167"/>
      <c r="K79" s="168"/>
      <c r="L79" s="166"/>
      <c r="M79" s="168"/>
      <c r="N79" s="169" t="s">
        <v>33</v>
      </c>
      <c r="O79" s="163"/>
      <c r="P79" s="163"/>
      <c r="Q79" s="163"/>
      <c r="R79" s="163"/>
      <c r="S79" s="163"/>
      <c r="T79" s="163"/>
      <c r="U79" s="163"/>
      <c r="V79" s="163"/>
    </row>
    <row r="80" spans="1:22">
      <c r="A80" s="4"/>
      <c r="B80" s="32"/>
      <c r="C80" s="4"/>
      <c r="D80" s="4"/>
      <c r="E80" s="4"/>
      <c r="F80" s="4"/>
      <c r="G80" s="4"/>
      <c r="H80" s="4"/>
      <c r="I80" s="4"/>
      <c r="J80" s="4"/>
      <c r="K80" s="4"/>
      <c r="L80" s="4"/>
      <c r="M80" s="4"/>
      <c r="N80" s="4"/>
      <c r="O80" s="163" t="s">
        <v>34</v>
      </c>
      <c r="P80" s="163"/>
      <c r="Q80" s="163"/>
      <c r="R80" s="163"/>
      <c r="S80" s="163"/>
      <c r="T80" s="163"/>
      <c r="U80" s="163"/>
      <c r="V80" s="4"/>
    </row>
    <row r="81" spans="1:22">
      <c r="A81" s="4"/>
      <c r="B81" s="4"/>
      <c r="C81" s="4"/>
      <c r="D81" s="4"/>
      <c r="E81" s="4"/>
      <c r="F81" s="4"/>
      <c r="G81" s="4"/>
      <c r="H81" s="4"/>
      <c r="I81" s="4"/>
      <c r="J81" s="4"/>
      <c r="K81" s="4"/>
      <c r="L81" s="4"/>
      <c r="M81" s="4"/>
      <c r="N81" s="4"/>
      <c r="O81" s="4"/>
      <c r="P81" s="4"/>
      <c r="Q81" s="4"/>
      <c r="R81" s="4"/>
      <c r="S81" s="4"/>
      <c r="T81" s="4"/>
      <c r="U81" s="4"/>
      <c r="V81" s="4"/>
    </row>
    <row r="82" spans="1:22">
      <c r="A82" s="4"/>
      <c r="B82" s="4"/>
      <c r="C82" s="4"/>
      <c r="D82" s="4"/>
      <c r="E82" s="4"/>
      <c r="F82" s="4"/>
      <c r="G82" s="4"/>
      <c r="H82" s="4"/>
      <c r="I82" s="4"/>
      <c r="J82" s="4"/>
      <c r="K82" s="4"/>
      <c r="L82" s="4"/>
      <c r="M82" s="4"/>
      <c r="N82" s="4"/>
      <c r="O82" s="4"/>
      <c r="P82" s="4"/>
      <c r="Q82" s="4"/>
      <c r="R82" s="4"/>
      <c r="S82" s="4"/>
      <c r="T82" s="4"/>
      <c r="U82" s="4"/>
      <c r="V82" s="4"/>
    </row>
    <row r="88" spans="1:22" ht="18">
      <c r="A88" s="175"/>
      <c r="B88" s="175"/>
      <c r="C88" s="1"/>
      <c r="D88" s="1"/>
      <c r="E88" s="2" t="s">
        <v>79</v>
      </c>
      <c r="F88" s="3"/>
      <c r="G88" s="3"/>
      <c r="H88" s="3"/>
      <c r="I88" s="3"/>
      <c r="J88" s="3"/>
      <c r="K88" s="3"/>
      <c r="L88" s="3"/>
      <c r="M88" s="3"/>
      <c r="N88" s="3"/>
      <c r="O88" s="4"/>
      <c r="P88" s="4"/>
      <c r="Q88" s="4"/>
      <c r="R88" s="4"/>
      <c r="S88" s="4"/>
      <c r="T88" s="4"/>
      <c r="U88" s="4"/>
      <c r="V88" s="4"/>
    </row>
    <row r="89" spans="1:22" ht="18">
      <c r="A89" s="5"/>
      <c r="B89" s="6"/>
      <c r="C89" s="6"/>
      <c r="D89" s="4"/>
      <c r="E89" s="204" t="s">
        <v>1</v>
      </c>
      <c r="F89" s="205"/>
      <c r="G89" s="205"/>
      <c r="H89" s="205"/>
      <c r="I89" s="205"/>
      <c r="J89" s="205"/>
      <c r="K89" s="205"/>
      <c r="L89" s="205"/>
      <c r="M89" s="205"/>
      <c r="N89" s="205"/>
      <c r="O89" s="205"/>
      <c r="P89" s="205"/>
      <c r="Q89" s="205"/>
      <c r="R89" s="4"/>
      <c r="S89" s="4"/>
      <c r="T89" s="4"/>
      <c r="U89" s="4"/>
      <c r="V89" s="4"/>
    </row>
    <row r="90" spans="1:22">
      <c r="A90" s="7"/>
      <c r="B90" s="8"/>
      <c r="C90" s="4"/>
      <c r="D90" s="9"/>
      <c r="E90" s="9"/>
      <c r="F90" s="9"/>
      <c r="G90" s="9"/>
      <c r="H90" s="9"/>
      <c r="I90" s="9"/>
      <c r="J90" s="9"/>
      <c r="K90" s="9"/>
      <c r="L90" s="9"/>
      <c r="M90" s="9"/>
      <c r="N90" s="9"/>
      <c r="O90" s="9"/>
      <c r="P90" s="9"/>
      <c r="Q90" s="9"/>
      <c r="R90" s="9"/>
      <c r="S90" s="9"/>
      <c r="T90" s="9"/>
      <c r="U90" s="4"/>
      <c r="V90" s="4"/>
    </row>
    <row r="91" spans="1:22" ht="22.5">
      <c r="A91" s="10"/>
      <c r="B91" s="11"/>
      <c r="C91" s="11"/>
      <c r="D91" s="11"/>
      <c r="E91" s="206" t="s">
        <v>2</v>
      </c>
      <c r="F91" s="206"/>
      <c r="G91" s="206"/>
      <c r="H91" s="206"/>
      <c r="I91" s="206"/>
      <c r="J91" s="206"/>
      <c r="K91" s="206"/>
      <c r="L91" s="206"/>
      <c r="M91" s="206"/>
      <c r="N91" s="206"/>
      <c r="O91" s="206"/>
      <c r="P91" s="206"/>
      <c r="Q91" s="206"/>
      <c r="R91" s="206"/>
      <c r="S91" s="206"/>
      <c r="T91" s="206"/>
      <c r="U91" s="206"/>
      <c r="V91" s="206"/>
    </row>
    <row r="92" spans="1:22" ht="15">
      <c r="A92" s="7"/>
      <c r="B92" s="7"/>
      <c r="C92" s="7"/>
      <c r="D92" s="4"/>
      <c r="E92" s="12" t="s">
        <v>3</v>
      </c>
      <c r="F92" s="12"/>
      <c r="G92" s="12"/>
      <c r="H92" s="12"/>
      <c r="I92" s="13"/>
      <c r="J92" s="13"/>
      <c r="K92" s="13"/>
      <c r="L92" s="13"/>
      <c r="M92" s="12"/>
      <c r="N92" s="12"/>
      <c r="O92" s="12"/>
      <c r="P92" s="12"/>
      <c r="Q92" s="12"/>
      <c r="R92" s="12"/>
      <c r="S92" s="4"/>
      <c r="T92" s="4"/>
      <c r="U92" s="4"/>
      <c r="V92" s="4"/>
    </row>
    <row r="93" spans="1:22" ht="15" thickBot="1">
      <c r="A93" s="14"/>
      <c r="B93" s="14"/>
      <c r="C93" s="14"/>
      <c r="D93" s="14"/>
      <c r="E93" s="14"/>
      <c r="F93" s="14"/>
      <c r="G93" s="14"/>
      <c r="H93" s="14"/>
      <c r="I93" s="14"/>
      <c r="J93" s="14"/>
      <c r="K93" s="14"/>
      <c r="L93" s="14"/>
      <c r="M93" s="14"/>
      <c r="N93" s="14"/>
      <c r="O93" s="14"/>
      <c r="P93" s="14"/>
      <c r="Q93" s="14"/>
      <c r="R93" s="14"/>
      <c r="S93" s="15"/>
      <c r="T93" s="16"/>
      <c r="U93" s="14"/>
      <c r="V93" s="14"/>
    </row>
    <row r="94" spans="1:22" ht="21" thickTop="1">
      <c r="A94" s="207" t="s">
        <v>4</v>
      </c>
      <c r="B94" s="209" t="s">
        <v>5</v>
      </c>
      <c r="C94" s="210" t="s">
        <v>6</v>
      </c>
      <c r="D94" s="212"/>
      <c r="E94" s="214" t="s">
        <v>7</v>
      </c>
      <c r="F94" s="215"/>
      <c r="G94" s="215"/>
      <c r="H94" s="215"/>
      <c r="I94" s="215"/>
      <c r="J94" s="215"/>
      <c r="K94" s="215"/>
      <c r="L94" s="215"/>
      <c r="M94" s="215"/>
      <c r="N94" s="215"/>
      <c r="O94" s="215"/>
      <c r="P94" s="215"/>
      <c r="Q94" s="215"/>
      <c r="R94" s="215"/>
      <c r="S94" s="216"/>
      <c r="T94" s="217" t="s">
        <v>8</v>
      </c>
      <c r="U94" s="218"/>
      <c r="V94" s="219"/>
    </row>
    <row r="95" spans="1:22" ht="63" thickBot="1">
      <c r="A95" s="208"/>
      <c r="B95" s="208"/>
      <c r="C95" s="211"/>
      <c r="D95" s="213"/>
      <c r="E95" s="17" t="s">
        <v>9</v>
      </c>
      <c r="F95" s="17" t="s">
        <v>10</v>
      </c>
      <c r="G95" s="17" t="s">
        <v>11</v>
      </c>
      <c r="H95" s="17" t="s">
        <v>12</v>
      </c>
      <c r="I95" s="17" t="s">
        <v>13</v>
      </c>
      <c r="J95" s="17" t="s">
        <v>14</v>
      </c>
      <c r="K95" s="17" t="s">
        <v>15</v>
      </c>
      <c r="L95" s="18"/>
      <c r="M95" s="17"/>
      <c r="N95" s="17"/>
      <c r="O95" s="17"/>
      <c r="P95" s="17"/>
      <c r="Q95" s="19"/>
      <c r="R95" s="19"/>
      <c r="S95" s="20" t="s">
        <v>16</v>
      </c>
      <c r="T95" s="220"/>
      <c r="U95" s="221"/>
      <c r="V95" s="222"/>
    </row>
    <row r="96" spans="1:22" ht="15" customHeight="1" thickTop="1">
      <c r="A96" s="181">
        <v>1</v>
      </c>
      <c r="B96" s="193"/>
      <c r="C96" s="185"/>
      <c r="D96" s="21" t="s">
        <v>17</v>
      </c>
      <c r="E96" s="26">
        <v>48</v>
      </c>
      <c r="F96" s="26">
        <v>60</v>
      </c>
      <c r="G96" s="26">
        <v>32</v>
      </c>
      <c r="H96" s="26">
        <v>24</v>
      </c>
      <c r="I96" s="26">
        <v>12</v>
      </c>
      <c r="J96" s="26">
        <v>30</v>
      </c>
      <c r="K96" s="26">
        <v>30</v>
      </c>
      <c r="L96" s="23"/>
      <c r="M96" s="24"/>
      <c r="N96" s="24"/>
      <c r="O96" s="24"/>
      <c r="P96" s="24"/>
      <c r="Q96" s="24"/>
      <c r="R96" s="24"/>
      <c r="S96" s="24"/>
      <c r="T96" s="201"/>
      <c r="U96" s="202"/>
      <c r="V96" s="203"/>
    </row>
    <row r="97" spans="1:22" ht="14.25" customHeight="1">
      <c r="A97" s="181"/>
      <c r="B97" s="193"/>
      <c r="C97" s="186"/>
      <c r="D97" s="25" t="s">
        <v>18</v>
      </c>
      <c r="E97" s="26">
        <v>110</v>
      </c>
      <c r="F97" s="26">
        <v>80</v>
      </c>
      <c r="G97" s="26">
        <v>48</v>
      </c>
      <c r="H97" s="26">
        <v>36</v>
      </c>
      <c r="I97" s="26">
        <v>28</v>
      </c>
      <c r="J97" s="26">
        <v>70</v>
      </c>
      <c r="K97" s="26">
        <v>48</v>
      </c>
      <c r="L97" s="27"/>
      <c r="M97" s="28"/>
      <c r="N97" s="28"/>
      <c r="O97" s="28"/>
      <c r="P97" s="28"/>
      <c r="Q97" s="28"/>
      <c r="R97" s="28"/>
      <c r="S97" s="28"/>
      <c r="T97" s="166"/>
      <c r="U97" s="167"/>
      <c r="V97" s="188"/>
    </row>
    <row r="98" spans="1:22" ht="15" customHeight="1" thickBot="1">
      <c r="A98" s="182"/>
      <c r="B98" s="194"/>
      <c r="C98" s="186"/>
      <c r="D98" s="25" t="s">
        <v>19</v>
      </c>
      <c r="E98" s="26">
        <f t="shared" ref="E98:K98" si="21">E96+E97</f>
        <v>158</v>
      </c>
      <c r="F98" s="26">
        <f t="shared" si="21"/>
        <v>140</v>
      </c>
      <c r="G98" s="26">
        <f t="shared" si="21"/>
        <v>80</v>
      </c>
      <c r="H98" s="26">
        <f t="shared" si="21"/>
        <v>60</v>
      </c>
      <c r="I98" s="26">
        <f t="shared" si="21"/>
        <v>40</v>
      </c>
      <c r="J98" s="26">
        <f t="shared" si="21"/>
        <v>100</v>
      </c>
      <c r="K98" s="26">
        <f t="shared" si="21"/>
        <v>78</v>
      </c>
      <c r="L98" s="26"/>
      <c r="M98" s="27"/>
      <c r="N98" s="27"/>
      <c r="O98" s="27"/>
      <c r="P98" s="27"/>
      <c r="Q98" s="27"/>
      <c r="R98" s="27"/>
      <c r="S98" s="27"/>
      <c r="T98" s="166"/>
      <c r="U98" s="167"/>
      <c r="V98" s="188"/>
    </row>
    <row r="99" spans="1:22" ht="15" thickTop="1">
      <c r="A99" s="180">
        <v>2</v>
      </c>
      <c r="B99" s="192"/>
      <c r="C99" s="185"/>
      <c r="D99" s="25" t="s">
        <v>17</v>
      </c>
      <c r="E99" s="26"/>
      <c r="F99" s="26"/>
      <c r="G99" s="26"/>
      <c r="H99" s="26"/>
      <c r="I99" s="26"/>
      <c r="J99" s="26"/>
      <c r="K99" s="26"/>
      <c r="L99" s="27"/>
      <c r="M99" s="27"/>
      <c r="N99" s="27"/>
      <c r="O99" s="27"/>
      <c r="P99" s="27"/>
      <c r="Q99" s="27"/>
      <c r="R99" s="27"/>
      <c r="S99" s="27"/>
      <c r="T99" s="166"/>
      <c r="U99" s="167"/>
      <c r="V99" s="188"/>
    </row>
    <row r="100" spans="1:22">
      <c r="A100" s="181"/>
      <c r="B100" s="193"/>
      <c r="C100" s="186"/>
      <c r="D100" s="25" t="s">
        <v>18</v>
      </c>
      <c r="E100" s="26"/>
      <c r="F100" s="26"/>
      <c r="G100" s="26"/>
      <c r="H100" s="26"/>
      <c r="I100" s="26"/>
      <c r="J100" s="26"/>
      <c r="K100" s="26"/>
      <c r="L100" s="27"/>
      <c r="M100" s="27"/>
      <c r="N100" s="27"/>
      <c r="O100" s="27"/>
      <c r="P100" s="27"/>
      <c r="Q100" s="27"/>
      <c r="R100" s="27"/>
      <c r="S100" s="27"/>
      <c r="T100" s="166"/>
      <c r="U100" s="167"/>
      <c r="V100" s="188"/>
    </row>
    <row r="101" spans="1:22" ht="15" thickBot="1">
      <c r="A101" s="182"/>
      <c r="B101" s="194"/>
      <c r="C101" s="186"/>
      <c r="D101" s="25" t="s">
        <v>19</v>
      </c>
      <c r="E101" s="26">
        <f t="shared" ref="E101:K101" si="22">E99+E100</f>
        <v>0</v>
      </c>
      <c r="F101" s="26">
        <f t="shared" si="22"/>
        <v>0</v>
      </c>
      <c r="G101" s="26">
        <f t="shared" si="22"/>
        <v>0</v>
      </c>
      <c r="H101" s="26">
        <f t="shared" si="22"/>
        <v>0</v>
      </c>
      <c r="I101" s="26">
        <f t="shared" si="22"/>
        <v>0</v>
      </c>
      <c r="J101" s="26">
        <f t="shared" si="22"/>
        <v>0</v>
      </c>
      <c r="K101" s="26">
        <f t="shared" si="22"/>
        <v>0</v>
      </c>
      <c r="L101" s="26"/>
      <c r="M101" s="27"/>
      <c r="N101" s="27"/>
      <c r="O101" s="27"/>
      <c r="P101" s="27"/>
      <c r="Q101" s="27"/>
      <c r="R101" s="27"/>
      <c r="S101" s="27"/>
      <c r="T101" s="166"/>
      <c r="U101" s="167"/>
      <c r="V101" s="188"/>
    </row>
    <row r="102" spans="1:22" ht="15" thickTop="1">
      <c r="A102" s="195">
        <v>3</v>
      </c>
      <c r="B102" s="198"/>
      <c r="C102" s="185"/>
      <c r="D102" s="25" t="s">
        <v>17</v>
      </c>
      <c r="E102" s="26"/>
      <c r="F102" s="26"/>
      <c r="G102" s="26"/>
      <c r="H102" s="26"/>
      <c r="I102" s="26"/>
      <c r="J102" s="26"/>
      <c r="K102" s="26"/>
      <c r="L102" s="27"/>
      <c r="M102" s="27"/>
      <c r="N102" s="27"/>
      <c r="O102" s="27"/>
      <c r="P102" s="27"/>
      <c r="Q102" s="27"/>
      <c r="R102" s="27"/>
      <c r="S102" s="27"/>
      <c r="T102" s="166"/>
      <c r="U102" s="167"/>
      <c r="V102" s="188"/>
    </row>
    <row r="103" spans="1:22">
      <c r="A103" s="196"/>
      <c r="B103" s="199"/>
      <c r="C103" s="186"/>
      <c r="D103" s="25" t="s">
        <v>18</v>
      </c>
      <c r="E103" s="26"/>
      <c r="F103" s="26"/>
      <c r="G103" s="26"/>
      <c r="H103" s="26"/>
      <c r="I103" s="26"/>
      <c r="J103" s="26"/>
      <c r="K103" s="26"/>
      <c r="L103" s="27"/>
      <c r="M103" s="27"/>
      <c r="N103" s="27"/>
      <c r="O103" s="27"/>
      <c r="P103" s="27"/>
      <c r="Q103" s="27"/>
      <c r="R103" s="27"/>
      <c r="S103" s="27"/>
      <c r="T103" s="166"/>
      <c r="U103" s="167"/>
      <c r="V103" s="188"/>
    </row>
    <row r="104" spans="1:22" ht="15" thickBot="1">
      <c r="A104" s="197"/>
      <c r="B104" s="200"/>
      <c r="C104" s="186"/>
      <c r="D104" s="25" t="s">
        <v>19</v>
      </c>
      <c r="E104" s="26">
        <f t="shared" ref="E104:K104" si="23">E102+E103</f>
        <v>0</v>
      </c>
      <c r="F104" s="26">
        <f t="shared" si="23"/>
        <v>0</v>
      </c>
      <c r="G104" s="26">
        <f t="shared" si="23"/>
        <v>0</v>
      </c>
      <c r="H104" s="26">
        <f t="shared" si="23"/>
        <v>0</v>
      </c>
      <c r="I104" s="26">
        <f t="shared" si="23"/>
        <v>0</v>
      </c>
      <c r="J104" s="26">
        <f t="shared" si="23"/>
        <v>0</v>
      </c>
      <c r="K104" s="26">
        <f t="shared" si="23"/>
        <v>0</v>
      </c>
      <c r="L104" s="26"/>
      <c r="M104" s="27"/>
      <c r="N104" s="27"/>
      <c r="O104" s="27"/>
      <c r="P104" s="27"/>
      <c r="Q104" s="27"/>
      <c r="R104" s="27"/>
      <c r="S104" s="27"/>
      <c r="T104" s="166"/>
      <c r="U104" s="167"/>
      <c r="V104" s="188"/>
    </row>
    <row r="105" spans="1:22" ht="15" thickTop="1">
      <c r="A105" s="180">
        <v>4</v>
      </c>
      <c r="B105" s="192"/>
      <c r="C105" s="185"/>
      <c r="D105" s="25" t="s">
        <v>17</v>
      </c>
      <c r="E105" s="26"/>
      <c r="F105" s="26"/>
      <c r="G105" s="26"/>
      <c r="H105" s="26"/>
      <c r="I105" s="26"/>
      <c r="J105" s="26"/>
      <c r="K105" s="26"/>
      <c r="L105" s="27"/>
      <c r="M105" s="27"/>
      <c r="N105" s="27"/>
      <c r="O105" s="27"/>
      <c r="P105" s="27"/>
      <c r="Q105" s="27"/>
      <c r="R105" s="27"/>
      <c r="S105" s="27"/>
      <c r="T105" s="166"/>
      <c r="U105" s="167"/>
      <c r="V105" s="188"/>
    </row>
    <row r="106" spans="1:22">
      <c r="A106" s="181"/>
      <c r="B106" s="193"/>
      <c r="C106" s="186"/>
      <c r="D106" s="25" t="s">
        <v>18</v>
      </c>
      <c r="E106" s="26"/>
      <c r="F106" s="26"/>
      <c r="G106" s="26"/>
      <c r="H106" s="26"/>
      <c r="I106" s="26"/>
      <c r="J106" s="26"/>
      <c r="K106" s="26"/>
      <c r="L106" s="27"/>
      <c r="M106" s="27"/>
      <c r="N106" s="27"/>
      <c r="O106" s="27"/>
      <c r="P106" s="27"/>
      <c r="Q106" s="27"/>
      <c r="R106" s="27"/>
      <c r="S106" s="27"/>
      <c r="T106" s="166"/>
      <c r="U106" s="167"/>
      <c r="V106" s="188"/>
    </row>
    <row r="107" spans="1:22" ht="15" thickBot="1">
      <c r="A107" s="182"/>
      <c r="B107" s="194"/>
      <c r="C107" s="186"/>
      <c r="D107" s="25" t="s">
        <v>19</v>
      </c>
      <c r="E107" s="26">
        <f t="shared" ref="E107:K107" si="24">E105+E106</f>
        <v>0</v>
      </c>
      <c r="F107" s="26">
        <f t="shared" si="24"/>
        <v>0</v>
      </c>
      <c r="G107" s="26">
        <f t="shared" si="24"/>
        <v>0</v>
      </c>
      <c r="H107" s="26">
        <f t="shared" si="24"/>
        <v>0</v>
      </c>
      <c r="I107" s="26">
        <f t="shared" si="24"/>
        <v>0</v>
      </c>
      <c r="J107" s="26">
        <f t="shared" si="24"/>
        <v>0</v>
      </c>
      <c r="K107" s="26">
        <f t="shared" si="24"/>
        <v>0</v>
      </c>
      <c r="L107" s="26"/>
      <c r="M107" s="27"/>
      <c r="N107" s="27"/>
      <c r="O107" s="27"/>
      <c r="P107" s="27"/>
      <c r="Q107" s="27"/>
      <c r="R107" s="27"/>
      <c r="S107" s="27"/>
      <c r="T107" s="166"/>
      <c r="U107" s="167"/>
      <c r="V107" s="188"/>
    </row>
    <row r="108" spans="1:22" ht="15" thickTop="1">
      <c r="A108" s="180">
        <v>5</v>
      </c>
      <c r="B108" s="192"/>
      <c r="C108" s="185"/>
      <c r="D108" s="25" t="s">
        <v>17</v>
      </c>
      <c r="E108" s="26"/>
      <c r="F108" s="26"/>
      <c r="G108" s="26"/>
      <c r="H108" s="26"/>
      <c r="I108" s="26"/>
      <c r="J108" s="26"/>
      <c r="K108" s="26"/>
      <c r="L108" s="27"/>
      <c r="M108" s="27"/>
      <c r="N108" s="27"/>
      <c r="O108" s="27"/>
      <c r="P108" s="27"/>
      <c r="Q108" s="27"/>
      <c r="R108" s="27"/>
      <c r="S108" s="27"/>
      <c r="T108" s="166"/>
      <c r="U108" s="167"/>
      <c r="V108" s="188"/>
    </row>
    <row r="109" spans="1:22">
      <c r="A109" s="181"/>
      <c r="B109" s="193"/>
      <c r="C109" s="186"/>
      <c r="D109" s="25" t="s">
        <v>18</v>
      </c>
      <c r="E109" s="26"/>
      <c r="F109" s="26"/>
      <c r="G109" s="26"/>
      <c r="H109" s="26"/>
      <c r="I109" s="26"/>
      <c r="J109" s="26"/>
      <c r="K109" s="26"/>
      <c r="L109" s="27"/>
      <c r="M109" s="27"/>
      <c r="N109" s="27"/>
      <c r="O109" s="27"/>
      <c r="P109" s="27"/>
      <c r="Q109" s="27"/>
      <c r="R109" s="27"/>
      <c r="S109" s="27"/>
      <c r="T109" s="166"/>
      <c r="U109" s="167"/>
      <c r="V109" s="188"/>
    </row>
    <row r="110" spans="1:22" ht="15" thickBot="1">
      <c r="A110" s="182"/>
      <c r="B110" s="194"/>
      <c r="C110" s="186"/>
      <c r="D110" s="25" t="s">
        <v>19</v>
      </c>
      <c r="E110" s="26">
        <f t="shared" ref="E110:K110" si="25">E108+E109</f>
        <v>0</v>
      </c>
      <c r="F110" s="26">
        <f t="shared" si="25"/>
        <v>0</v>
      </c>
      <c r="G110" s="26">
        <f t="shared" si="25"/>
        <v>0</v>
      </c>
      <c r="H110" s="26">
        <f t="shared" si="25"/>
        <v>0</v>
      </c>
      <c r="I110" s="26">
        <f t="shared" si="25"/>
        <v>0</v>
      </c>
      <c r="J110" s="26">
        <f t="shared" si="25"/>
        <v>0</v>
      </c>
      <c r="K110" s="26">
        <f t="shared" si="25"/>
        <v>0</v>
      </c>
      <c r="L110" s="26"/>
      <c r="M110" s="27"/>
      <c r="N110" s="27"/>
      <c r="O110" s="27"/>
      <c r="P110" s="27"/>
      <c r="Q110" s="27"/>
      <c r="R110" s="27"/>
      <c r="S110" s="27"/>
      <c r="T110" s="166"/>
      <c r="U110" s="167"/>
      <c r="V110" s="188"/>
    </row>
    <row r="111" spans="1:22" ht="15" thickTop="1">
      <c r="A111" s="180">
        <v>6</v>
      </c>
      <c r="B111" s="192"/>
      <c r="C111" s="185"/>
      <c r="D111" s="25" t="s">
        <v>17</v>
      </c>
      <c r="E111" s="26"/>
      <c r="F111" s="26"/>
      <c r="G111" s="26"/>
      <c r="H111" s="26"/>
      <c r="I111" s="26"/>
      <c r="J111" s="26"/>
      <c r="K111" s="26"/>
      <c r="L111" s="27"/>
      <c r="M111" s="27"/>
      <c r="N111" s="27"/>
      <c r="O111" s="27"/>
      <c r="P111" s="27"/>
      <c r="Q111" s="27"/>
      <c r="R111" s="27"/>
      <c r="S111" s="27"/>
      <c r="T111" s="166"/>
      <c r="U111" s="167"/>
      <c r="V111" s="188"/>
    </row>
    <row r="112" spans="1:22">
      <c r="A112" s="181"/>
      <c r="B112" s="193"/>
      <c r="C112" s="186"/>
      <c r="D112" s="25" t="s">
        <v>18</v>
      </c>
      <c r="E112" s="26"/>
      <c r="F112" s="26"/>
      <c r="G112" s="26"/>
      <c r="H112" s="26"/>
      <c r="I112" s="26"/>
      <c r="J112" s="26"/>
      <c r="K112" s="26"/>
      <c r="L112" s="27"/>
      <c r="M112" s="27"/>
      <c r="N112" s="27"/>
      <c r="O112" s="27"/>
      <c r="P112" s="27"/>
      <c r="Q112" s="27"/>
      <c r="R112" s="27"/>
      <c r="S112" s="27"/>
      <c r="T112" s="166"/>
      <c r="U112" s="167"/>
      <c r="V112" s="188"/>
    </row>
    <row r="113" spans="1:22" ht="15" thickBot="1">
      <c r="A113" s="182"/>
      <c r="B113" s="194"/>
      <c r="C113" s="186"/>
      <c r="D113" s="25" t="s">
        <v>19</v>
      </c>
      <c r="E113" s="26">
        <f t="shared" ref="E113:K113" si="26">E111+E112</f>
        <v>0</v>
      </c>
      <c r="F113" s="26">
        <f t="shared" si="26"/>
        <v>0</v>
      </c>
      <c r="G113" s="26">
        <f t="shared" si="26"/>
        <v>0</v>
      </c>
      <c r="H113" s="26">
        <f t="shared" si="26"/>
        <v>0</v>
      </c>
      <c r="I113" s="26">
        <f t="shared" si="26"/>
        <v>0</v>
      </c>
      <c r="J113" s="26">
        <f t="shared" si="26"/>
        <v>0</v>
      </c>
      <c r="K113" s="26">
        <f t="shared" si="26"/>
        <v>0</v>
      </c>
      <c r="L113" s="26"/>
      <c r="M113" s="27"/>
      <c r="N113" s="27"/>
      <c r="O113" s="27"/>
      <c r="P113" s="27"/>
      <c r="Q113" s="27"/>
      <c r="R113" s="27"/>
      <c r="S113" s="27"/>
      <c r="T113" s="166"/>
      <c r="U113" s="167"/>
      <c r="V113" s="188"/>
    </row>
    <row r="114" spans="1:22" ht="15" thickTop="1">
      <c r="A114" s="180">
        <v>7</v>
      </c>
      <c r="B114" s="192"/>
      <c r="C114" s="185"/>
      <c r="D114" s="25" t="s">
        <v>17</v>
      </c>
      <c r="E114" s="26"/>
      <c r="F114" s="26"/>
      <c r="G114" s="26"/>
      <c r="H114" s="26"/>
      <c r="I114" s="26"/>
      <c r="J114" s="26"/>
      <c r="K114" s="26"/>
      <c r="L114" s="27"/>
      <c r="M114" s="27"/>
      <c r="N114" s="27"/>
      <c r="O114" s="27"/>
      <c r="P114" s="27"/>
      <c r="Q114" s="27"/>
      <c r="R114" s="27"/>
      <c r="S114" s="27"/>
      <c r="T114" s="166"/>
      <c r="U114" s="167"/>
      <c r="V114" s="188"/>
    </row>
    <row r="115" spans="1:22">
      <c r="A115" s="181"/>
      <c r="B115" s="193"/>
      <c r="C115" s="186"/>
      <c r="D115" s="25" t="s">
        <v>18</v>
      </c>
      <c r="E115" s="26"/>
      <c r="F115" s="26"/>
      <c r="G115" s="26"/>
      <c r="H115" s="26"/>
      <c r="I115" s="26"/>
      <c r="J115" s="26"/>
      <c r="K115" s="26"/>
      <c r="L115" s="27"/>
      <c r="M115" s="27"/>
      <c r="N115" s="27"/>
      <c r="O115" s="27"/>
      <c r="P115" s="27"/>
      <c r="Q115" s="27"/>
      <c r="R115" s="27"/>
      <c r="S115" s="27"/>
      <c r="T115" s="166"/>
      <c r="U115" s="167"/>
      <c r="V115" s="188"/>
    </row>
    <row r="116" spans="1:22" ht="15" thickBot="1">
      <c r="A116" s="182"/>
      <c r="B116" s="194"/>
      <c r="C116" s="186"/>
      <c r="D116" s="25" t="s">
        <v>19</v>
      </c>
      <c r="E116" s="26">
        <f t="shared" ref="E116:K116" si="27">E114+E115</f>
        <v>0</v>
      </c>
      <c r="F116" s="26">
        <f t="shared" si="27"/>
        <v>0</v>
      </c>
      <c r="G116" s="26">
        <f t="shared" si="27"/>
        <v>0</v>
      </c>
      <c r="H116" s="26">
        <f t="shared" si="27"/>
        <v>0</v>
      </c>
      <c r="I116" s="26">
        <f t="shared" si="27"/>
        <v>0</v>
      </c>
      <c r="J116" s="26">
        <f t="shared" si="27"/>
        <v>0</v>
      </c>
      <c r="K116" s="26">
        <f t="shared" si="27"/>
        <v>0</v>
      </c>
      <c r="L116" s="26"/>
      <c r="M116" s="27"/>
      <c r="N116" s="27"/>
      <c r="O116" s="27"/>
      <c r="P116" s="27"/>
      <c r="Q116" s="27"/>
      <c r="R116" s="27"/>
      <c r="S116" s="27"/>
      <c r="T116" s="166"/>
      <c r="U116" s="167"/>
      <c r="V116" s="188"/>
    </row>
    <row r="117" spans="1:22" ht="15" thickTop="1">
      <c r="A117" s="180">
        <v>8</v>
      </c>
      <c r="B117" s="192"/>
      <c r="C117" s="185"/>
      <c r="D117" s="25" t="s">
        <v>17</v>
      </c>
      <c r="E117" s="26"/>
      <c r="F117" s="26"/>
      <c r="G117" s="26"/>
      <c r="H117" s="26"/>
      <c r="I117" s="26"/>
      <c r="J117" s="26"/>
      <c r="K117" s="26"/>
      <c r="L117" s="27"/>
      <c r="M117" s="27"/>
      <c r="N117" s="27"/>
      <c r="O117" s="27"/>
      <c r="P117" s="27"/>
      <c r="Q117" s="27"/>
      <c r="R117" s="27"/>
      <c r="S117" s="27"/>
      <c r="T117" s="166"/>
      <c r="U117" s="167"/>
      <c r="V117" s="188"/>
    </row>
    <row r="118" spans="1:22">
      <c r="A118" s="181"/>
      <c r="B118" s="193"/>
      <c r="C118" s="186"/>
      <c r="D118" s="25" t="s">
        <v>18</v>
      </c>
      <c r="E118" s="26"/>
      <c r="F118" s="26"/>
      <c r="G118" s="26"/>
      <c r="H118" s="26"/>
      <c r="I118" s="26"/>
      <c r="J118" s="26"/>
      <c r="K118" s="26"/>
      <c r="L118" s="27"/>
      <c r="M118" s="27"/>
      <c r="N118" s="27"/>
      <c r="O118" s="27"/>
      <c r="P118" s="27"/>
      <c r="Q118" s="27"/>
      <c r="R118" s="27"/>
      <c r="S118" s="27"/>
      <c r="T118" s="166"/>
      <c r="U118" s="167"/>
      <c r="V118" s="188"/>
    </row>
    <row r="119" spans="1:22" ht="15" thickBot="1">
      <c r="A119" s="182"/>
      <c r="B119" s="193"/>
      <c r="C119" s="186"/>
      <c r="D119" s="25" t="s">
        <v>19</v>
      </c>
      <c r="E119" s="26">
        <f t="shared" ref="E119:K119" si="28">E117+E118</f>
        <v>0</v>
      </c>
      <c r="F119" s="26">
        <f t="shared" si="28"/>
        <v>0</v>
      </c>
      <c r="G119" s="26">
        <f t="shared" si="28"/>
        <v>0</v>
      </c>
      <c r="H119" s="26">
        <f t="shared" si="28"/>
        <v>0</v>
      </c>
      <c r="I119" s="26">
        <f t="shared" si="28"/>
        <v>0</v>
      </c>
      <c r="J119" s="26">
        <f t="shared" si="28"/>
        <v>0</v>
      </c>
      <c r="K119" s="26">
        <f t="shared" si="28"/>
        <v>0</v>
      </c>
      <c r="L119" s="26"/>
      <c r="M119" s="27"/>
      <c r="N119" s="27"/>
      <c r="O119" s="27"/>
      <c r="P119" s="27"/>
      <c r="Q119" s="27"/>
      <c r="R119" s="27"/>
      <c r="S119" s="27"/>
      <c r="T119" s="166"/>
      <c r="U119" s="167"/>
      <c r="V119" s="188"/>
    </row>
    <row r="120" spans="1:22" ht="15" thickTop="1">
      <c r="A120" s="180">
        <v>9</v>
      </c>
      <c r="B120" s="192"/>
      <c r="C120" s="185"/>
      <c r="D120" s="25" t="s">
        <v>17</v>
      </c>
      <c r="E120" s="26"/>
      <c r="F120" s="26"/>
      <c r="G120" s="26"/>
      <c r="H120" s="26"/>
      <c r="I120" s="26"/>
      <c r="J120" s="26"/>
      <c r="K120" s="26"/>
      <c r="L120" s="27"/>
      <c r="M120" s="27"/>
      <c r="N120" s="27"/>
      <c r="O120" s="27"/>
      <c r="P120" s="27"/>
      <c r="Q120" s="27"/>
      <c r="R120" s="27"/>
      <c r="S120" s="27"/>
      <c r="T120" s="166"/>
      <c r="U120" s="167"/>
      <c r="V120" s="188"/>
    </row>
    <row r="121" spans="1:22">
      <c r="A121" s="181"/>
      <c r="B121" s="193"/>
      <c r="C121" s="186"/>
      <c r="D121" s="25" t="s">
        <v>18</v>
      </c>
      <c r="E121" s="26"/>
      <c r="F121" s="26"/>
      <c r="G121" s="26"/>
      <c r="H121" s="26"/>
      <c r="I121" s="26"/>
      <c r="J121" s="26"/>
      <c r="K121" s="26"/>
      <c r="L121" s="27"/>
      <c r="M121" s="27"/>
      <c r="N121" s="27"/>
      <c r="O121" s="27"/>
      <c r="P121" s="27"/>
      <c r="Q121" s="27"/>
      <c r="R121" s="27"/>
      <c r="S121" s="27"/>
      <c r="T121" s="166"/>
      <c r="U121" s="167"/>
      <c r="V121" s="188"/>
    </row>
    <row r="122" spans="1:22" ht="15" thickBot="1">
      <c r="A122" s="182"/>
      <c r="B122" s="194"/>
      <c r="C122" s="186"/>
      <c r="D122" s="25" t="s">
        <v>19</v>
      </c>
      <c r="E122" s="26">
        <f t="shared" ref="E122:K122" si="29">E120+E121</f>
        <v>0</v>
      </c>
      <c r="F122" s="26">
        <f t="shared" si="29"/>
        <v>0</v>
      </c>
      <c r="G122" s="26">
        <f t="shared" si="29"/>
        <v>0</v>
      </c>
      <c r="H122" s="26">
        <f t="shared" si="29"/>
        <v>0</v>
      </c>
      <c r="I122" s="26">
        <f t="shared" si="29"/>
        <v>0</v>
      </c>
      <c r="J122" s="26">
        <f t="shared" si="29"/>
        <v>0</v>
      </c>
      <c r="K122" s="26">
        <f t="shared" si="29"/>
        <v>0</v>
      </c>
      <c r="L122" s="26"/>
      <c r="M122" s="27"/>
      <c r="N122" s="27"/>
      <c r="O122" s="27"/>
      <c r="P122" s="27"/>
      <c r="Q122" s="27"/>
      <c r="R122" s="27"/>
      <c r="S122" s="27"/>
      <c r="T122" s="166"/>
      <c r="U122" s="167"/>
      <c r="V122" s="188"/>
    </row>
    <row r="123" spans="1:22" ht="15" thickTop="1">
      <c r="A123" s="180">
        <v>10</v>
      </c>
      <c r="B123" s="183"/>
      <c r="C123" s="185"/>
      <c r="D123" s="25" t="s">
        <v>17</v>
      </c>
      <c r="E123" s="26"/>
      <c r="F123" s="26"/>
      <c r="G123" s="26"/>
      <c r="H123" s="26"/>
      <c r="I123" s="26"/>
      <c r="J123" s="26"/>
      <c r="K123" s="26"/>
      <c r="L123" s="27"/>
      <c r="M123" s="27"/>
      <c r="N123" s="27"/>
      <c r="O123" s="27"/>
      <c r="P123" s="27"/>
      <c r="Q123" s="27"/>
      <c r="R123" s="27"/>
      <c r="S123" s="27"/>
      <c r="T123" s="166"/>
      <c r="U123" s="167"/>
      <c r="V123" s="188"/>
    </row>
    <row r="124" spans="1:22">
      <c r="A124" s="181"/>
      <c r="B124" s="183"/>
      <c r="C124" s="186"/>
      <c r="D124" s="25" t="s">
        <v>18</v>
      </c>
      <c r="E124" s="26"/>
      <c r="F124" s="26"/>
      <c r="G124" s="26"/>
      <c r="H124" s="26"/>
      <c r="I124" s="26"/>
      <c r="J124" s="26"/>
      <c r="K124" s="26"/>
      <c r="L124" s="27"/>
      <c r="M124" s="27"/>
      <c r="N124" s="27"/>
      <c r="O124" s="27"/>
      <c r="P124" s="27"/>
      <c r="Q124" s="27"/>
      <c r="R124" s="27"/>
      <c r="S124" s="27"/>
      <c r="T124" s="166"/>
      <c r="U124" s="167"/>
      <c r="V124" s="188"/>
    </row>
    <row r="125" spans="1:22" ht="15" thickBot="1">
      <c r="A125" s="182"/>
      <c r="B125" s="183"/>
      <c r="C125" s="186"/>
      <c r="D125" s="25" t="s">
        <v>19</v>
      </c>
      <c r="E125" s="26">
        <f t="shared" ref="E125:K125" si="30">E123+E124</f>
        <v>0</v>
      </c>
      <c r="F125" s="26">
        <f t="shared" si="30"/>
        <v>0</v>
      </c>
      <c r="G125" s="26">
        <f t="shared" si="30"/>
        <v>0</v>
      </c>
      <c r="H125" s="26">
        <f t="shared" si="30"/>
        <v>0</v>
      </c>
      <c r="I125" s="26">
        <f t="shared" si="30"/>
        <v>0</v>
      </c>
      <c r="J125" s="26">
        <f t="shared" si="30"/>
        <v>0</v>
      </c>
      <c r="K125" s="26">
        <f t="shared" si="30"/>
        <v>0</v>
      </c>
      <c r="L125" s="26"/>
      <c r="M125" s="27"/>
      <c r="N125" s="27"/>
      <c r="O125" s="27"/>
      <c r="P125" s="27"/>
      <c r="Q125" s="27"/>
      <c r="R125" s="27"/>
      <c r="S125" s="27"/>
      <c r="T125" s="166"/>
      <c r="U125" s="167"/>
      <c r="V125" s="188"/>
    </row>
    <row r="126" spans="1:22" ht="15" thickTop="1">
      <c r="A126" s="180">
        <v>11</v>
      </c>
      <c r="B126" s="183"/>
      <c r="C126" s="185"/>
      <c r="D126" s="25" t="s">
        <v>17</v>
      </c>
      <c r="E126" s="26"/>
      <c r="F126" s="26"/>
      <c r="G126" s="26"/>
      <c r="H126" s="26"/>
      <c r="I126" s="26"/>
      <c r="J126" s="26"/>
      <c r="K126" s="26"/>
      <c r="L126" s="27"/>
      <c r="M126" s="27"/>
      <c r="N126" s="27"/>
      <c r="O126" s="27"/>
      <c r="P126" s="27"/>
      <c r="Q126" s="27"/>
      <c r="R126" s="27"/>
      <c r="S126" s="27"/>
      <c r="T126" s="166"/>
      <c r="U126" s="167"/>
      <c r="V126" s="188"/>
    </row>
    <row r="127" spans="1:22">
      <c r="A127" s="181"/>
      <c r="B127" s="183"/>
      <c r="C127" s="186"/>
      <c r="D127" s="25" t="s">
        <v>18</v>
      </c>
      <c r="E127" s="26"/>
      <c r="F127" s="26"/>
      <c r="G127" s="26"/>
      <c r="H127" s="26"/>
      <c r="I127" s="26"/>
      <c r="J127" s="26"/>
      <c r="K127" s="26"/>
      <c r="L127" s="27"/>
      <c r="M127" s="27"/>
      <c r="N127" s="27"/>
      <c r="O127" s="27"/>
      <c r="P127" s="27"/>
      <c r="Q127" s="27"/>
      <c r="R127" s="27"/>
      <c r="S127" s="27"/>
      <c r="T127" s="166"/>
      <c r="U127" s="167"/>
      <c r="V127" s="188"/>
    </row>
    <row r="128" spans="1:22" ht="15" thickBot="1">
      <c r="A128" s="182"/>
      <c r="B128" s="183"/>
      <c r="C128" s="186"/>
      <c r="D128" s="25" t="s">
        <v>19</v>
      </c>
      <c r="E128" s="26">
        <f t="shared" ref="E128:K128" si="31">E126+E127</f>
        <v>0</v>
      </c>
      <c r="F128" s="26">
        <f t="shared" si="31"/>
        <v>0</v>
      </c>
      <c r="G128" s="26">
        <f t="shared" si="31"/>
        <v>0</v>
      </c>
      <c r="H128" s="26">
        <f t="shared" si="31"/>
        <v>0</v>
      </c>
      <c r="I128" s="26">
        <f t="shared" si="31"/>
        <v>0</v>
      </c>
      <c r="J128" s="26">
        <f t="shared" si="31"/>
        <v>0</v>
      </c>
      <c r="K128" s="26">
        <f t="shared" si="31"/>
        <v>0</v>
      </c>
      <c r="L128" s="26"/>
      <c r="M128" s="27"/>
      <c r="N128" s="27"/>
      <c r="O128" s="27"/>
      <c r="P128" s="27"/>
      <c r="Q128" s="27"/>
      <c r="R128" s="27"/>
      <c r="S128" s="27"/>
      <c r="T128" s="166"/>
      <c r="U128" s="167"/>
      <c r="V128" s="188"/>
    </row>
    <row r="129" spans="1:22" ht="15" thickTop="1">
      <c r="A129" s="180">
        <v>12</v>
      </c>
      <c r="B129" s="183"/>
      <c r="C129" s="185"/>
      <c r="D129" s="25" t="s">
        <v>17</v>
      </c>
      <c r="E129" s="26"/>
      <c r="F129" s="26"/>
      <c r="G129" s="26"/>
      <c r="H129" s="26"/>
      <c r="I129" s="26"/>
      <c r="J129" s="26"/>
      <c r="K129" s="26"/>
      <c r="L129" s="27"/>
      <c r="M129" s="27"/>
      <c r="N129" s="27"/>
      <c r="O129" s="27"/>
      <c r="P129" s="27"/>
      <c r="Q129" s="27"/>
      <c r="R129" s="27"/>
      <c r="S129" s="27"/>
      <c r="T129" s="166"/>
      <c r="U129" s="167"/>
      <c r="V129" s="188"/>
    </row>
    <row r="130" spans="1:22">
      <c r="A130" s="181"/>
      <c r="B130" s="183"/>
      <c r="C130" s="186"/>
      <c r="D130" s="25" t="s">
        <v>18</v>
      </c>
      <c r="E130" s="26"/>
      <c r="F130" s="26"/>
      <c r="G130" s="26"/>
      <c r="H130" s="26"/>
      <c r="I130" s="26"/>
      <c r="J130" s="26"/>
      <c r="K130" s="26"/>
      <c r="L130" s="27"/>
      <c r="M130" s="27"/>
      <c r="N130" s="27"/>
      <c r="O130" s="27"/>
      <c r="P130" s="27"/>
      <c r="Q130" s="27"/>
      <c r="R130" s="27"/>
      <c r="S130" s="27"/>
      <c r="T130" s="166"/>
      <c r="U130" s="167"/>
      <c r="V130" s="188"/>
    </row>
    <row r="131" spans="1:22" ht="15" thickBot="1">
      <c r="A131" s="182"/>
      <c r="B131" s="183"/>
      <c r="C131" s="186"/>
      <c r="D131" s="25" t="s">
        <v>19</v>
      </c>
      <c r="E131" s="26">
        <f t="shared" ref="E131:K131" si="32">E129+E130</f>
        <v>0</v>
      </c>
      <c r="F131" s="26">
        <f t="shared" si="32"/>
        <v>0</v>
      </c>
      <c r="G131" s="26">
        <f t="shared" si="32"/>
        <v>0</v>
      </c>
      <c r="H131" s="26">
        <f t="shared" si="32"/>
        <v>0</v>
      </c>
      <c r="I131" s="26">
        <f t="shared" si="32"/>
        <v>0</v>
      </c>
      <c r="J131" s="26">
        <f t="shared" si="32"/>
        <v>0</v>
      </c>
      <c r="K131" s="26">
        <f t="shared" si="32"/>
        <v>0</v>
      </c>
      <c r="L131" s="26"/>
      <c r="M131" s="27"/>
      <c r="N131" s="27"/>
      <c r="O131" s="27"/>
      <c r="P131" s="27"/>
      <c r="Q131" s="27"/>
      <c r="R131" s="27"/>
      <c r="S131" s="27"/>
      <c r="T131" s="166"/>
      <c r="U131" s="167"/>
      <c r="V131" s="188"/>
    </row>
    <row r="132" spans="1:22" ht="15" thickTop="1">
      <c r="A132" s="180">
        <v>13</v>
      </c>
      <c r="B132" s="183"/>
      <c r="C132" s="185"/>
      <c r="D132" s="25" t="s">
        <v>17</v>
      </c>
      <c r="E132" s="26"/>
      <c r="F132" s="26"/>
      <c r="G132" s="26"/>
      <c r="H132" s="26"/>
      <c r="I132" s="26"/>
      <c r="J132" s="26"/>
      <c r="K132" s="26"/>
      <c r="L132" s="27"/>
      <c r="M132" s="27"/>
      <c r="N132" s="27"/>
      <c r="O132" s="27"/>
      <c r="P132" s="27"/>
      <c r="Q132" s="27"/>
      <c r="R132" s="27"/>
      <c r="S132" s="27"/>
      <c r="T132" s="166"/>
      <c r="U132" s="167"/>
      <c r="V132" s="188"/>
    </row>
    <row r="133" spans="1:22">
      <c r="A133" s="181"/>
      <c r="B133" s="183"/>
      <c r="C133" s="186"/>
      <c r="D133" s="25" t="s">
        <v>18</v>
      </c>
      <c r="E133" s="26"/>
      <c r="F133" s="26"/>
      <c r="G133" s="26"/>
      <c r="H133" s="26"/>
      <c r="I133" s="26"/>
      <c r="J133" s="26"/>
      <c r="K133" s="26"/>
      <c r="L133" s="27"/>
      <c r="M133" s="27"/>
      <c r="N133" s="27"/>
      <c r="O133" s="27"/>
      <c r="P133" s="27"/>
      <c r="Q133" s="27"/>
      <c r="R133" s="27"/>
      <c r="S133" s="27"/>
      <c r="T133" s="166"/>
      <c r="U133" s="167"/>
      <c r="V133" s="188"/>
    </row>
    <row r="134" spans="1:22" ht="15" thickBot="1">
      <c r="A134" s="182"/>
      <c r="B134" s="183"/>
      <c r="C134" s="186"/>
      <c r="D134" s="25" t="s">
        <v>19</v>
      </c>
      <c r="E134" s="26">
        <f t="shared" ref="E134:K134" si="33">E132+E133</f>
        <v>0</v>
      </c>
      <c r="F134" s="26">
        <f t="shared" si="33"/>
        <v>0</v>
      </c>
      <c r="G134" s="26">
        <f t="shared" si="33"/>
        <v>0</v>
      </c>
      <c r="H134" s="26">
        <f t="shared" si="33"/>
        <v>0</v>
      </c>
      <c r="I134" s="26">
        <f t="shared" si="33"/>
        <v>0</v>
      </c>
      <c r="J134" s="26">
        <f t="shared" si="33"/>
        <v>0</v>
      </c>
      <c r="K134" s="26">
        <f t="shared" si="33"/>
        <v>0</v>
      </c>
      <c r="L134" s="26"/>
      <c r="M134" s="27"/>
      <c r="N134" s="27"/>
      <c r="O134" s="27"/>
      <c r="P134" s="27"/>
      <c r="Q134" s="27"/>
      <c r="R134" s="27"/>
      <c r="S134" s="27"/>
      <c r="T134" s="166"/>
      <c r="U134" s="167"/>
      <c r="V134" s="188"/>
    </row>
    <row r="135" spans="1:22" ht="15" thickTop="1">
      <c r="A135" s="180">
        <v>14</v>
      </c>
      <c r="B135" s="183"/>
      <c r="C135" s="185"/>
      <c r="D135" s="25" t="s">
        <v>17</v>
      </c>
      <c r="E135" s="26"/>
      <c r="F135" s="26"/>
      <c r="G135" s="26"/>
      <c r="H135" s="26"/>
      <c r="I135" s="26"/>
      <c r="J135" s="26"/>
      <c r="K135" s="26"/>
      <c r="L135" s="27"/>
      <c r="M135" s="27"/>
      <c r="N135" s="27"/>
      <c r="O135" s="27"/>
      <c r="P135" s="27"/>
      <c r="Q135" s="27"/>
      <c r="R135" s="27"/>
      <c r="S135" s="27"/>
      <c r="T135" s="166"/>
      <c r="U135" s="167"/>
      <c r="V135" s="188"/>
    </row>
    <row r="136" spans="1:22">
      <c r="A136" s="181"/>
      <c r="B136" s="183"/>
      <c r="C136" s="186"/>
      <c r="D136" s="25" t="s">
        <v>18</v>
      </c>
      <c r="E136" s="26"/>
      <c r="F136" s="26"/>
      <c r="G136" s="26"/>
      <c r="H136" s="26"/>
      <c r="I136" s="26"/>
      <c r="J136" s="26"/>
      <c r="K136" s="26"/>
      <c r="L136" s="27"/>
      <c r="M136" s="27"/>
      <c r="N136" s="27"/>
      <c r="O136" s="27"/>
      <c r="P136" s="27"/>
      <c r="Q136" s="27"/>
      <c r="R136" s="27"/>
      <c r="S136" s="27"/>
      <c r="T136" s="166"/>
      <c r="U136" s="167"/>
      <c r="V136" s="188"/>
    </row>
    <row r="137" spans="1:22" ht="15" thickBot="1">
      <c r="A137" s="182"/>
      <c r="B137" s="183"/>
      <c r="C137" s="186"/>
      <c r="D137" s="25" t="s">
        <v>19</v>
      </c>
      <c r="E137" s="26">
        <f t="shared" ref="E137:K137" si="34">E135+E136</f>
        <v>0</v>
      </c>
      <c r="F137" s="26">
        <f t="shared" si="34"/>
        <v>0</v>
      </c>
      <c r="G137" s="26">
        <f t="shared" si="34"/>
        <v>0</v>
      </c>
      <c r="H137" s="26">
        <f t="shared" si="34"/>
        <v>0</v>
      </c>
      <c r="I137" s="26">
        <f t="shared" si="34"/>
        <v>0</v>
      </c>
      <c r="J137" s="26">
        <f t="shared" si="34"/>
        <v>0</v>
      </c>
      <c r="K137" s="26">
        <f t="shared" si="34"/>
        <v>0</v>
      </c>
      <c r="L137" s="26"/>
      <c r="M137" s="27"/>
      <c r="N137" s="27"/>
      <c r="O137" s="27"/>
      <c r="P137" s="27"/>
      <c r="Q137" s="27"/>
      <c r="R137" s="27"/>
      <c r="S137" s="27"/>
      <c r="T137" s="166"/>
      <c r="U137" s="167"/>
      <c r="V137" s="188"/>
    </row>
    <row r="138" spans="1:22" ht="15" thickTop="1">
      <c r="A138" s="180">
        <v>15</v>
      </c>
      <c r="B138" s="183"/>
      <c r="C138" s="185"/>
      <c r="D138" s="25" t="s">
        <v>17</v>
      </c>
      <c r="E138" s="26"/>
      <c r="F138" s="26"/>
      <c r="G138" s="26"/>
      <c r="H138" s="26"/>
      <c r="I138" s="26"/>
      <c r="J138" s="26"/>
      <c r="K138" s="26"/>
      <c r="L138" s="27"/>
      <c r="M138" s="27"/>
      <c r="N138" s="27"/>
      <c r="O138" s="27"/>
      <c r="P138" s="27"/>
      <c r="Q138" s="27"/>
      <c r="R138" s="27"/>
      <c r="S138" s="27"/>
      <c r="T138" s="166"/>
      <c r="U138" s="167"/>
      <c r="V138" s="188"/>
    </row>
    <row r="139" spans="1:22">
      <c r="A139" s="181"/>
      <c r="B139" s="183"/>
      <c r="C139" s="186"/>
      <c r="D139" s="25" t="s">
        <v>18</v>
      </c>
      <c r="E139" s="26"/>
      <c r="F139" s="26"/>
      <c r="G139" s="26"/>
      <c r="H139" s="26"/>
      <c r="I139" s="26"/>
      <c r="J139" s="26"/>
      <c r="K139" s="26"/>
      <c r="L139" s="27"/>
      <c r="M139" s="27"/>
      <c r="N139" s="27"/>
      <c r="O139" s="27"/>
      <c r="P139" s="27"/>
      <c r="Q139" s="27"/>
      <c r="R139" s="27"/>
      <c r="S139" s="27"/>
      <c r="T139" s="166"/>
      <c r="U139" s="167"/>
      <c r="V139" s="188"/>
    </row>
    <row r="140" spans="1:22" ht="15" thickBot="1">
      <c r="A140" s="182"/>
      <c r="B140" s="183"/>
      <c r="C140" s="186"/>
      <c r="D140" s="25" t="s">
        <v>19</v>
      </c>
      <c r="E140" s="26">
        <f t="shared" ref="E140:K140" si="35">E138+E139</f>
        <v>0</v>
      </c>
      <c r="F140" s="26">
        <f t="shared" si="35"/>
        <v>0</v>
      </c>
      <c r="G140" s="26">
        <f t="shared" si="35"/>
        <v>0</v>
      </c>
      <c r="H140" s="26">
        <f t="shared" si="35"/>
        <v>0</v>
      </c>
      <c r="I140" s="26">
        <f t="shared" si="35"/>
        <v>0</v>
      </c>
      <c r="J140" s="26">
        <f t="shared" si="35"/>
        <v>0</v>
      </c>
      <c r="K140" s="26">
        <f t="shared" si="35"/>
        <v>0</v>
      </c>
      <c r="L140" s="26"/>
      <c r="M140" s="27"/>
      <c r="N140" s="27"/>
      <c r="O140" s="27"/>
      <c r="P140" s="27"/>
      <c r="Q140" s="27"/>
      <c r="R140" s="27"/>
      <c r="S140" s="27"/>
      <c r="T140" s="166"/>
      <c r="U140" s="167"/>
      <c r="V140" s="188"/>
    </row>
    <row r="141" spans="1:22" ht="15" thickTop="1">
      <c r="A141" s="180">
        <v>16</v>
      </c>
      <c r="B141" s="183"/>
      <c r="C141" s="185"/>
      <c r="D141" s="25" t="s">
        <v>17</v>
      </c>
      <c r="E141" s="26"/>
      <c r="F141" s="26"/>
      <c r="G141" s="26"/>
      <c r="H141" s="26"/>
      <c r="I141" s="26"/>
      <c r="J141" s="26"/>
      <c r="K141" s="26"/>
      <c r="L141" s="27"/>
      <c r="M141" s="27"/>
      <c r="N141" s="27"/>
      <c r="O141" s="27"/>
      <c r="P141" s="27"/>
      <c r="Q141" s="27"/>
      <c r="R141" s="27"/>
      <c r="S141" s="27"/>
      <c r="T141" s="166"/>
      <c r="U141" s="167"/>
      <c r="V141" s="188"/>
    </row>
    <row r="142" spans="1:22">
      <c r="A142" s="181"/>
      <c r="B142" s="183"/>
      <c r="C142" s="186"/>
      <c r="D142" s="25" t="s">
        <v>18</v>
      </c>
      <c r="E142" s="26"/>
      <c r="F142" s="26"/>
      <c r="G142" s="26"/>
      <c r="H142" s="26"/>
      <c r="I142" s="26"/>
      <c r="J142" s="26"/>
      <c r="K142" s="26"/>
      <c r="L142" s="27"/>
      <c r="M142" s="27"/>
      <c r="N142" s="27"/>
      <c r="O142" s="27"/>
      <c r="P142" s="27"/>
      <c r="Q142" s="27"/>
      <c r="R142" s="27"/>
      <c r="S142" s="27"/>
      <c r="T142" s="166"/>
      <c r="U142" s="167"/>
      <c r="V142" s="188"/>
    </row>
    <row r="143" spans="1:22" ht="15" thickBot="1">
      <c r="A143" s="182"/>
      <c r="B143" s="183"/>
      <c r="C143" s="186"/>
      <c r="D143" s="25" t="s">
        <v>19</v>
      </c>
      <c r="E143" s="26">
        <f t="shared" ref="E143:K143" si="36">E141+E142</f>
        <v>0</v>
      </c>
      <c r="F143" s="26">
        <f t="shared" si="36"/>
        <v>0</v>
      </c>
      <c r="G143" s="26">
        <f t="shared" si="36"/>
        <v>0</v>
      </c>
      <c r="H143" s="26">
        <f t="shared" si="36"/>
        <v>0</v>
      </c>
      <c r="I143" s="26">
        <f t="shared" si="36"/>
        <v>0</v>
      </c>
      <c r="J143" s="26">
        <f t="shared" si="36"/>
        <v>0</v>
      </c>
      <c r="K143" s="26">
        <f t="shared" si="36"/>
        <v>0</v>
      </c>
      <c r="L143" s="26"/>
      <c r="M143" s="27"/>
      <c r="N143" s="27"/>
      <c r="O143" s="27"/>
      <c r="P143" s="27"/>
      <c r="Q143" s="27"/>
      <c r="R143" s="27"/>
      <c r="S143" s="27"/>
      <c r="T143" s="166"/>
      <c r="U143" s="167"/>
      <c r="V143" s="188"/>
    </row>
    <row r="144" spans="1:22" ht="15" thickTop="1">
      <c r="A144" s="180">
        <v>17</v>
      </c>
      <c r="B144" s="183"/>
      <c r="C144" s="185"/>
      <c r="D144" s="25" t="s">
        <v>17</v>
      </c>
      <c r="E144" s="26"/>
      <c r="F144" s="26"/>
      <c r="G144" s="26"/>
      <c r="H144" s="26"/>
      <c r="I144" s="26"/>
      <c r="J144" s="26"/>
      <c r="K144" s="26"/>
      <c r="L144" s="27"/>
      <c r="M144" s="27"/>
      <c r="N144" s="27"/>
      <c r="O144" s="27"/>
      <c r="P144" s="27"/>
      <c r="Q144" s="27"/>
      <c r="R144" s="27"/>
      <c r="S144" s="27"/>
      <c r="T144" s="166"/>
      <c r="U144" s="167"/>
      <c r="V144" s="188"/>
    </row>
    <row r="145" spans="1:22">
      <c r="A145" s="181"/>
      <c r="B145" s="183"/>
      <c r="C145" s="186"/>
      <c r="D145" s="25" t="s">
        <v>18</v>
      </c>
      <c r="E145" s="26"/>
      <c r="F145" s="26"/>
      <c r="G145" s="26"/>
      <c r="H145" s="26"/>
      <c r="I145" s="26"/>
      <c r="J145" s="26"/>
      <c r="K145" s="26"/>
      <c r="L145" s="27"/>
      <c r="M145" s="27"/>
      <c r="N145" s="27"/>
      <c r="O145" s="27"/>
      <c r="P145" s="27"/>
      <c r="Q145" s="27"/>
      <c r="R145" s="27"/>
      <c r="S145" s="27"/>
      <c r="T145" s="166"/>
      <c r="U145" s="167"/>
      <c r="V145" s="188"/>
    </row>
    <row r="146" spans="1:22" ht="15" thickBot="1">
      <c r="A146" s="182"/>
      <c r="B146" s="183"/>
      <c r="C146" s="186"/>
      <c r="D146" s="25" t="s">
        <v>19</v>
      </c>
      <c r="E146" s="26">
        <f t="shared" ref="E146:K146" si="37">E144+E145</f>
        <v>0</v>
      </c>
      <c r="F146" s="26">
        <f t="shared" si="37"/>
        <v>0</v>
      </c>
      <c r="G146" s="26">
        <f t="shared" si="37"/>
        <v>0</v>
      </c>
      <c r="H146" s="26">
        <f t="shared" si="37"/>
        <v>0</v>
      </c>
      <c r="I146" s="26">
        <f t="shared" si="37"/>
        <v>0</v>
      </c>
      <c r="J146" s="26">
        <f t="shared" si="37"/>
        <v>0</v>
      </c>
      <c r="K146" s="26">
        <f t="shared" si="37"/>
        <v>0</v>
      </c>
      <c r="L146" s="26"/>
      <c r="M146" s="27"/>
      <c r="N146" s="27"/>
      <c r="O146" s="27"/>
      <c r="P146" s="27"/>
      <c r="Q146" s="27"/>
      <c r="R146" s="27"/>
      <c r="S146" s="27"/>
      <c r="T146" s="166"/>
      <c r="U146" s="167"/>
      <c r="V146" s="188"/>
    </row>
    <row r="147" spans="1:22" ht="15" thickTop="1">
      <c r="A147" s="180">
        <v>18</v>
      </c>
      <c r="B147" s="183"/>
      <c r="C147" s="185"/>
      <c r="D147" s="25" t="s">
        <v>17</v>
      </c>
      <c r="E147" s="26"/>
      <c r="F147" s="26"/>
      <c r="G147" s="26"/>
      <c r="H147" s="26"/>
      <c r="I147" s="26"/>
      <c r="J147" s="26"/>
      <c r="K147" s="26"/>
      <c r="L147" s="27"/>
      <c r="M147" s="27"/>
      <c r="N147" s="27"/>
      <c r="O147" s="27"/>
      <c r="P147" s="27"/>
      <c r="Q147" s="27"/>
      <c r="R147" s="27"/>
      <c r="S147" s="27"/>
      <c r="T147" s="166"/>
      <c r="U147" s="167"/>
      <c r="V147" s="188"/>
    </row>
    <row r="148" spans="1:22">
      <c r="A148" s="181"/>
      <c r="B148" s="183"/>
      <c r="C148" s="186"/>
      <c r="D148" s="25" t="s">
        <v>18</v>
      </c>
      <c r="E148" s="26"/>
      <c r="F148" s="26"/>
      <c r="G148" s="26"/>
      <c r="H148" s="26"/>
      <c r="I148" s="26"/>
      <c r="J148" s="26"/>
      <c r="K148" s="26"/>
      <c r="L148" s="27"/>
      <c r="M148" s="27"/>
      <c r="N148" s="27"/>
      <c r="O148" s="27"/>
      <c r="P148" s="27"/>
      <c r="Q148" s="27"/>
      <c r="R148" s="27"/>
      <c r="S148" s="27"/>
      <c r="T148" s="166"/>
      <c r="U148" s="167"/>
      <c r="V148" s="188"/>
    </row>
    <row r="149" spans="1:22" ht="15" thickBot="1">
      <c r="A149" s="182"/>
      <c r="B149" s="183"/>
      <c r="C149" s="186"/>
      <c r="D149" s="25" t="s">
        <v>19</v>
      </c>
      <c r="E149" s="26">
        <f t="shared" ref="E149:K149" si="38">E147+E148</f>
        <v>0</v>
      </c>
      <c r="F149" s="26">
        <f t="shared" si="38"/>
        <v>0</v>
      </c>
      <c r="G149" s="26">
        <f t="shared" si="38"/>
        <v>0</v>
      </c>
      <c r="H149" s="26">
        <f t="shared" si="38"/>
        <v>0</v>
      </c>
      <c r="I149" s="26">
        <f t="shared" si="38"/>
        <v>0</v>
      </c>
      <c r="J149" s="26">
        <f t="shared" si="38"/>
        <v>0</v>
      </c>
      <c r="K149" s="26">
        <f t="shared" si="38"/>
        <v>0</v>
      </c>
      <c r="L149" s="26"/>
      <c r="M149" s="27"/>
      <c r="N149" s="27"/>
      <c r="O149" s="27"/>
      <c r="P149" s="27"/>
      <c r="Q149" s="27"/>
      <c r="R149" s="27"/>
      <c r="S149" s="27"/>
      <c r="T149" s="166"/>
      <c r="U149" s="167"/>
      <c r="V149" s="188"/>
    </row>
    <row r="150" spans="1:22" ht="15" thickTop="1">
      <c r="A150" s="180">
        <v>19</v>
      </c>
      <c r="B150" s="183"/>
      <c r="C150" s="185"/>
      <c r="D150" s="25" t="s">
        <v>17</v>
      </c>
      <c r="E150" s="26"/>
      <c r="F150" s="26"/>
      <c r="G150" s="26"/>
      <c r="H150" s="26"/>
      <c r="I150" s="26"/>
      <c r="J150" s="26"/>
      <c r="K150" s="26"/>
      <c r="L150" s="27"/>
      <c r="M150" s="27"/>
      <c r="N150" s="27"/>
      <c r="O150" s="27"/>
      <c r="P150" s="27"/>
      <c r="Q150" s="27"/>
      <c r="R150" s="27"/>
      <c r="S150" s="27"/>
      <c r="T150" s="166"/>
      <c r="U150" s="167"/>
      <c r="V150" s="188"/>
    </row>
    <row r="151" spans="1:22">
      <c r="A151" s="181"/>
      <c r="B151" s="183"/>
      <c r="C151" s="186"/>
      <c r="D151" s="25" t="s">
        <v>18</v>
      </c>
      <c r="E151" s="26"/>
      <c r="F151" s="26"/>
      <c r="G151" s="26"/>
      <c r="H151" s="26"/>
      <c r="I151" s="26"/>
      <c r="J151" s="26"/>
      <c r="K151" s="26"/>
      <c r="L151" s="27"/>
      <c r="M151" s="27"/>
      <c r="N151" s="27"/>
      <c r="O151" s="27"/>
      <c r="P151" s="27"/>
      <c r="Q151" s="27"/>
      <c r="R151" s="27"/>
      <c r="S151" s="27"/>
      <c r="T151" s="166"/>
      <c r="U151" s="167"/>
      <c r="V151" s="188"/>
    </row>
    <row r="152" spans="1:22" ht="15" thickBot="1">
      <c r="A152" s="182"/>
      <c r="B152" s="184"/>
      <c r="C152" s="186"/>
      <c r="D152" s="29" t="s">
        <v>19</v>
      </c>
      <c r="E152" s="26">
        <f t="shared" ref="E152:K152" si="39">E150+E151</f>
        <v>0</v>
      </c>
      <c r="F152" s="26">
        <f t="shared" si="39"/>
        <v>0</v>
      </c>
      <c r="G152" s="26">
        <f t="shared" si="39"/>
        <v>0</v>
      </c>
      <c r="H152" s="26">
        <f t="shared" si="39"/>
        <v>0</v>
      </c>
      <c r="I152" s="26">
        <f t="shared" si="39"/>
        <v>0</v>
      </c>
      <c r="J152" s="26">
        <f t="shared" si="39"/>
        <v>0</v>
      </c>
      <c r="K152" s="26">
        <f t="shared" si="39"/>
        <v>0</v>
      </c>
      <c r="L152" s="26"/>
      <c r="M152" s="30"/>
      <c r="N152" s="30"/>
      <c r="O152" s="30"/>
      <c r="P152" s="30"/>
      <c r="Q152" s="30"/>
      <c r="R152" s="30"/>
      <c r="S152" s="30"/>
      <c r="T152" s="189"/>
      <c r="U152" s="190"/>
      <c r="V152" s="191"/>
    </row>
    <row r="153" spans="1:22" ht="15" thickTop="1">
      <c r="A153" s="180">
        <v>20</v>
      </c>
      <c r="B153" s="183"/>
      <c r="C153" s="185"/>
      <c r="D153" s="25" t="s">
        <v>17</v>
      </c>
      <c r="E153" s="26"/>
      <c r="F153" s="26"/>
      <c r="G153" s="26"/>
      <c r="H153" s="26"/>
      <c r="I153" s="26"/>
      <c r="J153" s="26"/>
      <c r="K153" s="26"/>
      <c r="L153" s="27"/>
      <c r="M153" s="27"/>
      <c r="N153" s="27"/>
      <c r="O153" s="27"/>
      <c r="P153" s="27"/>
      <c r="Q153" s="27"/>
      <c r="R153" s="27"/>
      <c r="S153" s="27"/>
      <c r="T153" s="166"/>
      <c r="U153" s="167"/>
      <c r="V153" s="188"/>
    </row>
    <row r="154" spans="1:22">
      <c r="A154" s="181"/>
      <c r="B154" s="183"/>
      <c r="C154" s="186"/>
      <c r="D154" s="25" t="s">
        <v>18</v>
      </c>
      <c r="E154" s="26"/>
      <c r="F154" s="26"/>
      <c r="G154" s="26"/>
      <c r="H154" s="26"/>
      <c r="I154" s="26"/>
      <c r="J154" s="26"/>
      <c r="K154" s="26"/>
      <c r="L154" s="27"/>
      <c r="M154" s="27"/>
      <c r="N154" s="27"/>
      <c r="O154" s="27"/>
      <c r="P154" s="27"/>
      <c r="Q154" s="27"/>
      <c r="R154" s="27"/>
      <c r="S154" s="27"/>
      <c r="T154" s="166"/>
      <c r="U154" s="167"/>
      <c r="V154" s="188"/>
    </row>
    <row r="155" spans="1:22" ht="15" thickBot="1">
      <c r="A155" s="182"/>
      <c r="B155" s="184"/>
      <c r="C155" s="186"/>
      <c r="D155" s="29" t="s">
        <v>19</v>
      </c>
      <c r="E155" s="26">
        <f t="shared" ref="E155:K155" si="40">E153+E154</f>
        <v>0</v>
      </c>
      <c r="F155" s="26">
        <f t="shared" si="40"/>
        <v>0</v>
      </c>
      <c r="G155" s="26">
        <f t="shared" si="40"/>
        <v>0</v>
      </c>
      <c r="H155" s="26">
        <f t="shared" si="40"/>
        <v>0</v>
      </c>
      <c r="I155" s="26">
        <f t="shared" si="40"/>
        <v>0</v>
      </c>
      <c r="J155" s="26">
        <f t="shared" si="40"/>
        <v>0</v>
      </c>
      <c r="K155" s="26">
        <f t="shared" si="40"/>
        <v>0</v>
      </c>
      <c r="L155" s="26"/>
      <c r="M155" s="30"/>
      <c r="N155" s="30"/>
      <c r="O155" s="30"/>
      <c r="P155" s="30"/>
      <c r="Q155" s="30"/>
      <c r="R155" s="30"/>
      <c r="S155" s="30"/>
      <c r="T155" s="189"/>
      <c r="U155" s="190"/>
      <c r="V155" s="191"/>
    </row>
    <row r="156" spans="1:22" ht="15" thickTop="1">
      <c r="A156" s="180">
        <v>21</v>
      </c>
      <c r="B156" s="183"/>
      <c r="C156" s="185"/>
      <c r="D156" s="25" t="s">
        <v>17</v>
      </c>
      <c r="E156" s="26"/>
      <c r="F156" s="26"/>
      <c r="G156" s="26"/>
      <c r="H156" s="26"/>
      <c r="I156" s="26"/>
      <c r="J156" s="26"/>
      <c r="K156" s="26"/>
      <c r="L156" s="27"/>
      <c r="M156" s="27"/>
      <c r="N156" s="27"/>
      <c r="O156" s="27"/>
      <c r="P156" s="27"/>
      <c r="Q156" s="27"/>
      <c r="R156" s="27"/>
      <c r="S156" s="27"/>
      <c r="T156" s="166"/>
      <c r="U156" s="167"/>
      <c r="V156" s="188"/>
    </row>
    <row r="157" spans="1:22">
      <c r="A157" s="181"/>
      <c r="B157" s="183"/>
      <c r="C157" s="186"/>
      <c r="D157" s="25" t="s">
        <v>18</v>
      </c>
      <c r="E157" s="26"/>
      <c r="F157" s="26"/>
      <c r="G157" s="26"/>
      <c r="H157" s="26"/>
      <c r="I157" s="26"/>
      <c r="J157" s="26"/>
      <c r="K157" s="26"/>
      <c r="L157" s="27"/>
      <c r="M157" s="27"/>
      <c r="N157" s="27"/>
      <c r="O157" s="27"/>
      <c r="P157" s="27"/>
      <c r="Q157" s="27"/>
      <c r="R157" s="27"/>
      <c r="S157" s="27"/>
      <c r="T157" s="166"/>
      <c r="U157" s="167"/>
      <c r="V157" s="188"/>
    </row>
    <row r="158" spans="1:22" ht="15" thickBot="1">
      <c r="A158" s="182"/>
      <c r="B158" s="184"/>
      <c r="C158" s="187"/>
      <c r="D158" s="29" t="s">
        <v>19</v>
      </c>
      <c r="E158" s="26">
        <f t="shared" ref="E158:K158" si="41">E156+E157</f>
        <v>0</v>
      </c>
      <c r="F158" s="26">
        <f t="shared" si="41"/>
        <v>0</v>
      </c>
      <c r="G158" s="26">
        <f t="shared" si="41"/>
        <v>0</v>
      </c>
      <c r="H158" s="26">
        <f t="shared" si="41"/>
        <v>0</v>
      </c>
      <c r="I158" s="26">
        <f t="shared" si="41"/>
        <v>0</v>
      </c>
      <c r="J158" s="26">
        <f t="shared" si="41"/>
        <v>0</v>
      </c>
      <c r="K158" s="26">
        <f t="shared" si="41"/>
        <v>0</v>
      </c>
      <c r="L158" s="26"/>
      <c r="M158" s="30"/>
      <c r="N158" s="30"/>
      <c r="O158" s="30"/>
      <c r="P158" s="30"/>
      <c r="Q158" s="30"/>
      <c r="R158" s="30"/>
      <c r="S158" s="30"/>
      <c r="T158" s="189"/>
      <c r="U158" s="190"/>
      <c r="V158" s="191"/>
    </row>
    <row r="159" spans="1:22" ht="15" thickTop="1">
      <c r="A159" s="4"/>
      <c r="B159" s="4"/>
      <c r="C159" s="4"/>
      <c r="D159" s="4"/>
      <c r="E159" s="4"/>
      <c r="F159" s="4"/>
      <c r="G159" s="4"/>
      <c r="H159" s="4"/>
      <c r="I159" s="4"/>
      <c r="J159" s="4"/>
      <c r="K159" s="4"/>
      <c r="L159" s="4"/>
      <c r="M159" s="4"/>
      <c r="N159" s="4"/>
      <c r="O159" s="4"/>
      <c r="P159" s="4"/>
      <c r="Q159" s="4"/>
      <c r="R159" s="4"/>
      <c r="S159" s="4"/>
      <c r="T159" s="4"/>
      <c r="U159" s="4"/>
      <c r="V159" s="4"/>
    </row>
    <row r="160" spans="1:22">
      <c r="A160" s="4"/>
      <c r="B160" s="4"/>
      <c r="C160" s="4"/>
      <c r="D160" s="4"/>
      <c r="E160" s="4"/>
      <c r="F160" s="4"/>
      <c r="G160" s="4"/>
      <c r="H160" s="4"/>
      <c r="I160" s="4"/>
      <c r="J160" s="4"/>
      <c r="K160" s="4"/>
      <c r="L160" s="4"/>
      <c r="M160" s="4"/>
      <c r="N160" s="4"/>
      <c r="O160" s="4"/>
      <c r="P160" s="4"/>
      <c r="Q160" s="4"/>
      <c r="R160" s="4"/>
      <c r="S160" s="4"/>
      <c r="T160" s="172" t="s">
        <v>20</v>
      </c>
    </row>
    <row r="161" spans="1:22">
      <c r="A161" s="4"/>
      <c r="B161" s="4"/>
      <c r="C161" s="4"/>
      <c r="D161" s="4"/>
      <c r="E161" s="4"/>
      <c r="F161" s="4"/>
      <c r="G161" s="4"/>
      <c r="H161" s="4"/>
      <c r="I161" s="4"/>
      <c r="J161" s="4"/>
      <c r="K161" s="4"/>
      <c r="L161" s="4"/>
      <c r="M161" s="4"/>
      <c r="N161" s="4"/>
      <c r="O161" s="4"/>
      <c r="P161" s="4"/>
      <c r="Q161" s="4"/>
      <c r="R161" s="4"/>
      <c r="S161" s="4"/>
      <c r="T161" s="173"/>
    </row>
    <row r="162" spans="1:22">
      <c r="A162" s="4"/>
      <c r="B162" s="31" t="s">
        <v>21</v>
      </c>
      <c r="C162" s="31"/>
      <c r="D162" s="31"/>
      <c r="E162" s="4"/>
      <c r="F162" s="4"/>
      <c r="G162" s="4"/>
      <c r="H162" s="4"/>
      <c r="I162" s="4"/>
      <c r="J162" s="4"/>
      <c r="K162" s="4"/>
      <c r="L162" s="4"/>
      <c r="M162" s="4"/>
      <c r="N162" s="4"/>
      <c r="O162" s="4"/>
      <c r="P162" s="4"/>
      <c r="Q162" s="4"/>
      <c r="R162" s="4"/>
      <c r="S162" s="4"/>
      <c r="T162" s="174"/>
    </row>
    <row r="163" spans="1:22">
      <c r="A163" s="4"/>
      <c r="B163" s="4"/>
      <c r="C163" s="4"/>
      <c r="D163" s="32"/>
      <c r="E163" s="4"/>
      <c r="F163" s="4"/>
      <c r="G163" s="4"/>
      <c r="H163" s="4"/>
      <c r="I163" s="4"/>
      <c r="J163" s="4"/>
      <c r="K163" s="4"/>
      <c r="L163" s="4"/>
      <c r="M163" s="4"/>
      <c r="N163" s="4"/>
      <c r="O163" s="175" t="s">
        <v>22</v>
      </c>
      <c r="P163" s="175"/>
      <c r="Q163" s="8"/>
      <c r="R163" s="8"/>
      <c r="S163" s="4"/>
      <c r="T163" s="32"/>
      <c r="U163" s="32"/>
      <c r="V163" s="32"/>
    </row>
    <row r="164" spans="1:22">
      <c r="A164" s="176" t="s">
        <v>23</v>
      </c>
      <c r="B164" s="176"/>
      <c r="C164" s="176"/>
      <c r="D164" s="33" t="s">
        <v>24</v>
      </c>
      <c r="E164" s="4"/>
      <c r="F164" s="177" t="s">
        <v>25</v>
      </c>
      <c r="G164" s="178"/>
      <c r="H164" s="178"/>
      <c r="I164" s="178"/>
      <c r="J164" s="178"/>
      <c r="K164" s="179"/>
      <c r="L164" s="177" t="s">
        <v>26</v>
      </c>
      <c r="M164" s="179"/>
      <c r="N164" s="169" t="s">
        <v>27</v>
      </c>
      <c r="O164" s="163"/>
      <c r="P164" s="163"/>
      <c r="Q164" s="163"/>
      <c r="R164" s="163"/>
      <c r="S164" s="163"/>
      <c r="T164" s="163"/>
      <c r="U164" s="163"/>
      <c r="V164" s="163"/>
    </row>
    <row r="165" spans="1:22">
      <c r="A165" s="34" t="s">
        <v>28</v>
      </c>
      <c r="B165" s="35"/>
      <c r="C165" s="36"/>
      <c r="D165" s="28"/>
      <c r="E165" s="4"/>
      <c r="F165" s="164" t="s">
        <v>29</v>
      </c>
      <c r="G165" s="165"/>
      <c r="H165" s="166"/>
      <c r="I165" s="167"/>
      <c r="J165" s="167"/>
      <c r="K165" s="168"/>
      <c r="L165" s="166"/>
      <c r="M165" s="168"/>
      <c r="N165" s="169" t="s">
        <v>30</v>
      </c>
      <c r="O165" s="163"/>
      <c r="P165" s="163"/>
      <c r="Q165" s="163"/>
      <c r="R165" s="163"/>
      <c r="S165" s="163"/>
      <c r="T165" s="163"/>
      <c r="U165" s="163"/>
      <c r="V165" s="163"/>
    </row>
    <row r="166" spans="1:22">
      <c r="A166" s="34" t="s">
        <v>31</v>
      </c>
      <c r="B166" s="35"/>
      <c r="C166" s="36"/>
      <c r="D166" s="28"/>
      <c r="E166" s="4"/>
      <c r="F166" s="170" t="s">
        <v>32</v>
      </c>
      <c r="G166" s="171"/>
      <c r="H166" s="166"/>
      <c r="I166" s="167"/>
      <c r="J166" s="167"/>
      <c r="K166" s="168"/>
      <c r="L166" s="166"/>
      <c r="M166" s="168"/>
      <c r="N166" s="169" t="s">
        <v>33</v>
      </c>
      <c r="O166" s="163"/>
      <c r="P166" s="163"/>
      <c r="Q166" s="163"/>
      <c r="R166" s="163"/>
      <c r="S166" s="163"/>
      <c r="T166" s="163"/>
      <c r="U166" s="163"/>
      <c r="V166" s="163"/>
    </row>
    <row r="167" spans="1:22">
      <c r="A167" s="4"/>
      <c r="B167" s="32"/>
      <c r="C167" s="4"/>
      <c r="D167" s="4"/>
      <c r="E167" s="4"/>
      <c r="F167" s="4"/>
      <c r="G167" s="4"/>
      <c r="H167" s="4"/>
      <c r="I167" s="4"/>
      <c r="J167" s="4"/>
      <c r="K167" s="4"/>
      <c r="L167" s="4"/>
      <c r="M167" s="4"/>
      <c r="N167" s="4"/>
      <c r="O167" s="163" t="s">
        <v>90</v>
      </c>
      <c r="P167" s="163"/>
      <c r="Q167" s="163"/>
      <c r="R167" s="163"/>
      <c r="S167" s="163"/>
      <c r="T167" s="163"/>
      <c r="U167" s="163"/>
      <c r="V167" s="4"/>
    </row>
    <row r="168" spans="1:22">
      <c r="A168" s="4"/>
      <c r="B168" s="4"/>
      <c r="C168" s="4"/>
      <c r="D168" s="4"/>
      <c r="E168" s="4"/>
      <c r="F168" s="4"/>
      <c r="G168" s="4"/>
      <c r="H168" s="4"/>
      <c r="I168" s="4"/>
      <c r="J168" s="4"/>
      <c r="K168" s="4"/>
      <c r="L168" s="4"/>
      <c r="M168" s="4"/>
      <c r="N168" s="4"/>
      <c r="O168" s="4"/>
      <c r="P168" s="4"/>
      <c r="Q168" s="4"/>
      <c r="R168" s="4"/>
      <c r="S168" s="4"/>
      <c r="T168" s="4"/>
      <c r="U168" s="4"/>
      <c r="V168" s="4"/>
    </row>
  </sheetData>
  <mergeCells count="300">
    <mergeCell ref="A1:B1"/>
    <mergeCell ref="E2:Q2"/>
    <mergeCell ref="E4:V4"/>
    <mergeCell ref="A7:A8"/>
    <mergeCell ref="B7:B8"/>
    <mergeCell ref="C7:C8"/>
    <mergeCell ref="D7:D8"/>
    <mergeCell ref="E7:S7"/>
    <mergeCell ref="T7:V8"/>
    <mergeCell ref="A12:A14"/>
    <mergeCell ref="B12:B14"/>
    <mergeCell ref="C12:C14"/>
    <mergeCell ref="T12:V12"/>
    <mergeCell ref="T13:V13"/>
    <mergeCell ref="T14:V14"/>
    <mergeCell ref="A9:A11"/>
    <mergeCell ref="B9:B11"/>
    <mergeCell ref="C9:C11"/>
    <mergeCell ref="T9:V9"/>
    <mergeCell ref="T10:V10"/>
    <mergeCell ref="T11:V11"/>
    <mergeCell ref="A18:A20"/>
    <mergeCell ref="B18:B20"/>
    <mergeCell ref="C18:C20"/>
    <mergeCell ref="T18:V18"/>
    <mergeCell ref="T19:V19"/>
    <mergeCell ref="T20:V20"/>
    <mergeCell ref="A15:A17"/>
    <mergeCell ref="B15:B17"/>
    <mergeCell ref="C15:C17"/>
    <mergeCell ref="T15:V15"/>
    <mergeCell ref="T16:V16"/>
    <mergeCell ref="T17:V17"/>
    <mergeCell ref="A24:A26"/>
    <mergeCell ref="B24:B26"/>
    <mergeCell ref="C24:C26"/>
    <mergeCell ref="T24:V24"/>
    <mergeCell ref="T25:V25"/>
    <mergeCell ref="T26:V26"/>
    <mergeCell ref="A21:A23"/>
    <mergeCell ref="B21:B23"/>
    <mergeCell ref="C21:C23"/>
    <mergeCell ref="T21:V21"/>
    <mergeCell ref="T22:V22"/>
    <mergeCell ref="T23:V23"/>
    <mergeCell ref="A30:A32"/>
    <mergeCell ref="B30:B32"/>
    <mergeCell ref="C30:C32"/>
    <mergeCell ref="T30:V30"/>
    <mergeCell ref="T31:V31"/>
    <mergeCell ref="T32:V32"/>
    <mergeCell ref="A27:A29"/>
    <mergeCell ref="B27:B29"/>
    <mergeCell ref="C27:C29"/>
    <mergeCell ref="T27:V27"/>
    <mergeCell ref="T28:V28"/>
    <mergeCell ref="T29:V29"/>
    <mergeCell ref="A36:A38"/>
    <mergeCell ref="B36:B38"/>
    <mergeCell ref="C36:C38"/>
    <mergeCell ref="T36:V36"/>
    <mergeCell ref="T37:V37"/>
    <mergeCell ref="T38:V38"/>
    <mergeCell ref="A33:A35"/>
    <mergeCell ref="B33:B35"/>
    <mergeCell ref="C33:C35"/>
    <mergeCell ref="T33:V33"/>
    <mergeCell ref="T34:V34"/>
    <mergeCell ref="T35:V35"/>
    <mergeCell ref="A42:A44"/>
    <mergeCell ref="B42:B44"/>
    <mergeCell ref="C42:C44"/>
    <mergeCell ref="T42:V42"/>
    <mergeCell ref="T43:V43"/>
    <mergeCell ref="T44:V44"/>
    <mergeCell ref="A39:A41"/>
    <mergeCell ref="B39:B41"/>
    <mergeCell ref="C39:C41"/>
    <mergeCell ref="T39:V39"/>
    <mergeCell ref="T40:V40"/>
    <mergeCell ref="T41:V41"/>
    <mergeCell ref="A48:A50"/>
    <mergeCell ref="B48:B50"/>
    <mergeCell ref="C48:C50"/>
    <mergeCell ref="T48:V48"/>
    <mergeCell ref="T49:V49"/>
    <mergeCell ref="T50:V50"/>
    <mergeCell ref="A45:A47"/>
    <mergeCell ref="B45:B47"/>
    <mergeCell ref="C45:C47"/>
    <mergeCell ref="T45:V45"/>
    <mergeCell ref="T46:V46"/>
    <mergeCell ref="T47:V47"/>
    <mergeCell ref="A54:A56"/>
    <mergeCell ref="B54:B56"/>
    <mergeCell ref="C54:C56"/>
    <mergeCell ref="T54:V54"/>
    <mergeCell ref="T55:V55"/>
    <mergeCell ref="T56:V56"/>
    <mergeCell ref="A51:A53"/>
    <mergeCell ref="B51:B53"/>
    <mergeCell ref="C51:C53"/>
    <mergeCell ref="T51:V51"/>
    <mergeCell ref="T52:V52"/>
    <mergeCell ref="T53:V53"/>
    <mergeCell ref="A60:A62"/>
    <mergeCell ref="B60:B62"/>
    <mergeCell ref="C60:C62"/>
    <mergeCell ref="T60:V60"/>
    <mergeCell ref="T61:V61"/>
    <mergeCell ref="T62:V62"/>
    <mergeCell ref="A57:A59"/>
    <mergeCell ref="B57:B59"/>
    <mergeCell ref="C57:C59"/>
    <mergeCell ref="T57:V57"/>
    <mergeCell ref="T58:V58"/>
    <mergeCell ref="T59:V59"/>
    <mergeCell ref="A66:A68"/>
    <mergeCell ref="B66:B68"/>
    <mergeCell ref="C66:C68"/>
    <mergeCell ref="T66:V66"/>
    <mergeCell ref="T67:V67"/>
    <mergeCell ref="T68:V68"/>
    <mergeCell ref="A63:A65"/>
    <mergeCell ref="B63:B65"/>
    <mergeCell ref="C63:C65"/>
    <mergeCell ref="T63:V63"/>
    <mergeCell ref="T64:V64"/>
    <mergeCell ref="T65:V65"/>
    <mergeCell ref="A77:C77"/>
    <mergeCell ref="F77:K77"/>
    <mergeCell ref="L77:M77"/>
    <mergeCell ref="N77:V77"/>
    <mergeCell ref="A69:A71"/>
    <mergeCell ref="B69:B71"/>
    <mergeCell ref="C69:C71"/>
    <mergeCell ref="T69:V69"/>
    <mergeCell ref="T70:V70"/>
    <mergeCell ref="T71:V71"/>
    <mergeCell ref="F78:G78"/>
    <mergeCell ref="H78:K78"/>
    <mergeCell ref="L78:M78"/>
    <mergeCell ref="N78:V78"/>
    <mergeCell ref="F79:G79"/>
    <mergeCell ref="H79:K79"/>
    <mergeCell ref="L79:M79"/>
    <mergeCell ref="N79:V79"/>
    <mergeCell ref="U73:U75"/>
    <mergeCell ref="O76:P76"/>
    <mergeCell ref="O80:U80"/>
    <mergeCell ref="A88:B88"/>
    <mergeCell ref="E89:Q89"/>
    <mergeCell ref="E91:V91"/>
    <mergeCell ref="A94:A95"/>
    <mergeCell ref="B94:B95"/>
    <mergeCell ref="C94:C95"/>
    <mergeCell ref="D94:D95"/>
    <mergeCell ref="E94:S94"/>
    <mergeCell ref="T94:V95"/>
    <mergeCell ref="A99:A101"/>
    <mergeCell ref="B99:B101"/>
    <mergeCell ref="C99:C101"/>
    <mergeCell ref="T99:V99"/>
    <mergeCell ref="T100:V100"/>
    <mergeCell ref="T101:V101"/>
    <mergeCell ref="A96:A98"/>
    <mergeCell ref="B96:B98"/>
    <mergeCell ref="C96:C98"/>
    <mergeCell ref="T96:V96"/>
    <mergeCell ref="T97:V97"/>
    <mergeCell ref="T98:V98"/>
    <mergeCell ref="A105:A107"/>
    <mergeCell ref="B105:B107"/>
    <mergeCell ref="C105:C107"/>
    <mergeCell ref="T105:V105"/>
    <mergeCell ref="T106:V106"/>
    <mergeCell ref="T107:V107"/>
    <mergeCell ref="A102:A104"/>
    <mergeCell ref="B102:B104"/>
    <mergeCell ref="C102:C104"/>
    <mergeCell ref="T102:V102"/>
    <mergeCell ref="T103:V103"/>
    <mergeCell ref="T104:V104"/>
    <mergeCell ref="A111:A113"/>
    <mergeCell ref="B111:B113"/>
    <mergeCell ref="C111:C113"/>
    <mergeCell ref="T111:V111"/>
    <mergeCell ref="T112:V112"/>
    <mergeCell ref="T113:V113"/>
    <mergeCell ref="A108:A110"/>
    <mergeCell ref="B108:B110"/>
    <mergeCell ref="C108:C110"/>
    <mergeCell ref="T108:V108"/>
    <mergeCell ref="T109:V109"/>
    <mergeCell ref="T110:V110"/>
    <mergeCell ref="A117:A119"/>
    <mergeCell ref="B117:B119"/>
    <mergeCell ref="C117:C119"/>
    <mergeCell ref="T117:V117"/>
    <mergeCell ref="T118:V118"/>
    <mergeCell ref="T119:V119"/>
    <mergeCell ref="A114:A116"/>
    <mergeCell ref="B114:B116"/>
    <mergeCell ref="C114:C116"/>
    <mergeCell ref="T114:V114"/>
    <mergeCell ref="T115:V115"/>
    <mergeCell ref="T116:V116"/>
    <mergeCell ref="A123:A125"/>
    <mergeCell ref="B123:B125"/>
    <mergeCell ref="C123:C125"/>
    <mergeCell ref="T123:V123"/>
    <mergeCell ref="T124:V124"/>
    <mergeCell ref="T125:V125"/>
    <mergeCell ref="A120:A122"/>
    <mergeCell ref="B120:B122"/>
    <mergeCell ref="C120:C122"/>
    <mergeCell ref="T120:V120"/>
    <mergeCell ref="T121:V121"/>
    <mergeCell ref="T122:V122"/>
    <mergeCell ref="A129:A131"/>
    <mergeCell ref="B129:B131"/>
    <mergeCell ref="C129:C131"/>
    <mergeCell ref="T129:V129"/>
    <mergeCell ref="T130:V130"/>
    <mergeCell ref="T131:V131"/>
    <mergeCell ref="A126:A128"/>
    <mergeCell ref="B126:B128"/>
    <mergeCell ref="C126:C128"/>
    <mergeCell ref="T126:V126"/>
    <mergeCell ref="T127:V127"/>
    <mergeCell ref="T128:V128"/>
    <mergeCell ref="A135:A137"/>
    <mergeCell ref="B135:B137"/>
    <mergeCell ref="C135:C137"/>
    <mergeCell ref="T135:V135"/>
    <mergeCell ref="T136:V136"/>
    <mergeCell ref="T137:V137"/>
    <mergeCell ref="A132:A134"/>
    <mergeCell ref="B132:B134"/>
    <mergeCell ref="C132:C134"/>
    <mergeCell ref="T132:V132"/>
    <mergeCell ref="T133:V133"/>
    <mergeCell ref="T134:V134"/>
    <mergeCell ref="A141:A143"/>
    <mergeCell ref="B141:B143"/>
    <mergeCell ref="C141:C143"/>
    <mergeCell ref="T141:V141"/>
    <mergeCell ref="T142:V142"/>
    <mergeCell ref="T143:V143"/>
    <mergeCell ref="A138:A140"/>
    <mergeCell ref="B138:B140"/>
    <mergeCell ref="C138:C140"/>
    <mergeCell ref="T138:V138"/>
    <mergeCell ref="T139:V139"/>
    <mergeCell ref="T140:V140"/>
    <mergeCell ref="A147:A149"/>
    <mergeCell ref="B147:B149"/>
    <mergeCell ref="C147:C149"/>
    <mergeCell ref="T147:V147"/>
    <mergeCell ref="T148:V148"/>
    <mergeCell ref="T149:V149"/>
    <mergeCell ref="A144:A146"/>
    <mergeCell ref="B144:B146"/>
    <mergeCell ref="C144:C146"/>
    <mergeCell ref="T144:V144"/>
    <mergeCell ref="T145:V145"/>
    <mergeCell ref="T146:V146"/>
    <mergeCell ref="A153:A155"/>
    <mergeCell ref="B153:B155"/>
    <mergeCell ref="C153:C155"/>
    <mergeCell ref="T153:V153"/>
    <mergeCell ref="T154:V154"/>
    <mergeCell ref="T155:V155"/>
    <mergeCell ref="A150:A152"/>
    <mergeCell ref="B150:B152"/>
    <mergeCell ref="C150:C152"/>
    <mergeCell ref="T150:V150"/>
    <mergeCell ref="T151:V151"/>
    <mergeCell ref="T152:V152"/>
    <mergeCell ref="T160:T162"/>
    <mergeCell ref="O163:P163"/>
    <mergeCell ref="A164:C164"/>
    <mergeCell ref="F164:K164"/>
    <mergeCell ref="L164:M164"/>
    <mergeCell ref="N164:V164"/>
    <mergeCell ref="A156:A158"/>
    <mergeCell ref="B156:B158"/>
    <mergeCell ref="C156:C158"/>
    <mergeCell ref="T156:V156"/>
    <mergeCell ref="T157:V157"/>
    <mergeCell ref="T158:V158"/>
    <mergeCell ref="O167:U167"/>
    <mergeCell ref="F165:G165"/>
    <mergeCell ref="H165:K165"/>
    <mergeCell ref="L165:M165"/>
    <mergeCell ref="N165:V165"/>
    <mergeCell ref="F166:G166"/>
    <mergeCell ref="H166:K166"/>
    <mergeCell ref="L166:M166"/>
    <mergeCell ref="N166:V166"/>
  </mergeCells>
  <pageMargins left="0.70866141732283472" right="0.70866141732283472" top="0.74803149606299213" bottom="0.74803149606299213" header="0.31496062992125984" footer="0.31496062992125984"/>
  <pageSetup paperSize="9" scale="5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92"/>
  <sheetViews>
    <sheetView rightToLeft="1" tabSelected="1" view="pageBreakPreview" topLeftCell="G4" zoomScale="78" zoomScaleNormal="100" zoomScaleSheetLayoutView="78" workbookViewId="0">
      <selection activeCell="BW9" sqref="BW9"/>
    </sheetView>
  </sheetViews>
  <sheetFormatPr defaultColWidth="7.125" defaultRowHeight="12.75"/>
  <cols>
    <col min="1" max="1" width="4.5" style="37" bestFit="1" customWidth="1"/>
    <col min="2" max="2" width="10.25" style="37" bestFit="1" customWidth="1"/>
    <col min="3" max="3" width="20.5" style="37" customWidth="1"/>
    <col min="4" max="4" width="9" style="37" customWidth="1"/>
    <col min="5" max="5" width="11.625" style="38" customWidth="1"/>
    <col min="6" max="6" width="7.25" style="37" customWidth="1"/>
    <col min="7" max="7" width="6.5" style="37" bestFit="1" customWidth="1"/>
    <col min="8" max="8" width="6.875" style="37" customWidth="1"/>
    <col min="9" max="9" width="5.25" style="37" hidden="1" customWidth="1"/>
    <col min="10" max="11" width="4.75" style="37" hidden="1" customWidth="1"/>
    <col min="12" max="12" width="5.375" style="37" customWidth="1"/>
    <col min="13" max="13" width="7.5" style="37" bestFit="1" customWidth="1"/>
    <col min="14" max="14" width="5.25" style="37" customWidth="1"/>
    <col min="15" max="17" width="5.25" style="37" hidden="1" customWidth="1"/>
    <col min="18" max="18" width="5.375" style="37" bestFit="1" customWidth="1"/>
    <col min="19" max="19" width="6.375" style="37" bestFit="1" customWidth="1"/>
    <col min="20" max="20" width="5.375" style="37" bestFit="1" customWidth="1"/>
    <col min="21" max="23" width="5.25" style="37" hidden="1" customWidth="1"/>
    <col min="24" max="24" width="4.625" style="37" bestFit="1" customWidth="1"/>
    <col min="25" max="25" width="7.625" style="37" bestFit="1" customWidth="1"/>
    <col min="26" max="26" width="5.25" style="37" bestFit="1" customWidth="1"/>
    <col min="27" max="29" width="4.5" style="37" hidden="1" customWidth="1"/>
    <col min="30" max="30" width="4.625" style="37" bestFit="1" customWidth="1"/>
    <col min="31" max="31" width="7.625" style="37" bestFit="1" customWidth="1"/>
    <col min="32" max="32" width="5.375" style="37" bestFit="1" customWidth="1"/>
    <col min="33" max="35" width="5.25" style="37" hidden="1" customWidth="1"/>
    <col min="36" max="36" width="4.625" style="37" bestFit="1" customWidth="1"/>
    <col min="37" max="37" width="7.625" style="37" bestFit="1" customWidth="1"/>
    <col min="38" max="38" width="5.375" style="37" bestFit="1" customWidth="1"/>
    <col min="39" max="41" width="5.25" style="37" hidden="1" customWidth="1"/>
    <col min="42" max="42" width="4.875" style="37" bestFit="1" customWidth="1"/>
    <col min="43" max="43" width="6.5" style="37" bestFit="1" customWidth="1"/>
    <col min="44" max="44" width="6" style="37" customWidth="1"/>
    <col min="45" max="47" width="5.25" style="37" hidden="1" customWidth="1"/>
    <col min="48" max="48" width="13.625" style="38" customWidth="1"/>
    <col min="49" max="49" width="13.625" style="37" hidden="1" customWidth="1"/>
    <col min="50" max="58" width="1.375" style="37" hidden="1" customWidth="1"/>
    <col min="59" max="59" width="16" style="39" customWidth="1"/>
    <col min="60" max="60" width="18" style="37" hidden="1" customWidth="1"/>
    <col min="61" max="61" width="16.625" style="37" hidden="1" customWidth="1"/>
    <col min="62" max="62" width="41.5" style="37" hidden="1" customWidth="1"/>
    <col min="63" max="63" width="4.125" style="37" hidden="1" customWidth="1"/>
    <col min="64" max="64" width="7.25" style="37" hidden="1" customWidth="1"/>
    <col min="65" max="65" width="5.625" style="37" hidden="1" customWidth="1"/>
    <col min="66" max="66" width="5.25" style="37" hidden="1" customWidth="1"/>
    <col min="67" max="67" width="6.125" style="37" hidden="1" customWidth="1"/>
    <col min="68" max="68" width="9.875" style="37" hidden="1" customWidth="1"/>
    <col min="69" max="69" width="8.125" style="37" hidden="1" customWidth="1"/>
    <col min="70" max="70" width="10.75" style="37" hidden="1" customWidth="1"/>
    <col min="71" max="71" width="1.375" style="37" customWidth="1"/>
    <col min="72" max="72" width="13.375" style="37" customWidth="1"/>
    <col min="73" max="78" width="1.375" style="37" customWidth="1"/>
    <col min="79" max="79" width="93.25" style="37" customWidth="1"/>
    <col min="80" max="105" width="17.5" style="37" customWidth="1"/>
    <col min="106" max="145" width="1.375" style="37" customWidth="1"/>
    <col min="146" max="146" width="1.125" style="37" customWidth="1"/>
    <col min="147" max="216" width="1.375" style="37" customWidth="1"/>
    <col min="217" max="217" width="1.625" style="37" customWidth="1"/>
    <col min="218" max="220" width="1.375" style="37" customWidth="1"/>
    <col min="221" max="221" width="1.875" style="37" customWidth="1"/>
    <col min="222" max="222" width="1.375" style="37" customWidth="1"/>
    <col min="223" max="223" width="1.5" style="37" customWidth="1"/>
    <col min="224" max="228" width="1.375" style="37" customWidth="1"/>
    <col min="229" max="229" width="1.5" style="37" customWidth="1"/>
    <col min="230" max="230" width="1.875" style="37" customWidth="1"/>
    <col min="231" max="255" width="1.375" style="37" customWidth="1"/>
    <col min="256" max="256" width="7.125" style="37"/>
    <col min="257" max="257" width="4.5" style="37" bestFit="1" customWidth="1"/>
    <col min="258" max="258" width="10.25" style="37" bestFit="1" customWidth="1"/>
    <col min="259" max="259" width="20.5" style="37" customWidth="1"/>
    <col min="260" max="260" width="11.125" style="37" bestFit="1" customWidth="1"/>
    <col min="261" max="261" width="9.75" style="37" bestFit="1" customWidth="1"/>
    <col min="262" max="262" width="7.25" style="37" customWidth="1"/>
    <col min="263" max="263" width="6.5" style="37" bestFit="1" customWidth="1"/>
    <col min="264" max="264" width="5.375" style="37" bestFit="1" customWidth="1"/>
    <col min="265" max="267" width="0" style="37" hidden="1" customWidth="1"/>
    <col min="268" max="268" width="4.75" style="37" customWidth="1"/>
    <col min="269" max="269" width="7.5" style="37" bestFit="1" customWidth="1"/>
    <col min="270" max="270" width="5.25" style="37" customWidth="1"/>
    <col min="271" max="273" width="0" style="37" hidden="1" customWidth="1"/>
    <col min="274" max="274" width="5.375" style="37" bestFit="1" customWidth="1"/>
    <col min="275" max="275" width="6.375" style="37" bestFit="1" customWidth="1"/>
    <col min="276" max="276" width="5.375" style="37" bestFit="1" customWidth="1"/>
    <col min="277" max="279" width="0" style="37" hidden="1" customWidth="1"/>
    <col min="280" max="280" width="4.625" style="37" bestFit="1" customWidth="1"/>
    <col min="281" max="281" width="7.625" style="37" bestFit="1" customWidth="1"/>
    <col min="282" max="282" width="3.875" style="37" bestFit="1" customWidth="1"/>
    <col min="283" max="285" width="0" style="37" hidden="1" customWidth="1"/>
    <col min="286" max="286" width="4.625" style="37" bestFit="1" customWidth="1"/>
    <col min="287" max="287" width="7.625" style="37" bestFit="1" customWidth="1"/>
    <col min="288" max="288" width="5.375" style="37" bestFit="1" customWidth="1"/>
    <col min="289" max="291" width="0" style="37" hidden="1" customWidth="1"/>
    <col min="292" max="292" width="4.625" style="37" bestFit="1" customWidth="1"/>
    <col min="293" max="293" width="7.625" style="37" bestFit="1" customWidth="1"/>
    <col min="294" max="294" width="5.375" style="37" bestFit="1" customWidth="1"/>
    <col min="295" max="297" width="0" style="37" hidden="1" customWidth="1"/>
    <col min="298" max="298" width="4.125" style="37" bestFit="1" customWidth="1"/>
    <col min="299" max="299" width="6.5" style="37" bestFit="1" customWidth="1"/>
    <col min="300" max="300" width="6" style="37" customWidth="1"/>
    <col min="301" max="303" width="0" style="37" hidden="1" customWidth="1"/>
    <col min="304" max="304" width="13.625" style="37" customWidth="1"/>
    <col min="305" max="314" width="0" style="37" hidden="1" customWidth="1"/>
    <col min="315" max="315" width="16" style="37" customWidth="1"/>
    <col min="316" max="326" width="0" style="37" hidden="1" customWidth="1"/>
    <col min="327" max="401" width="1.375" style="37" customWidth="1"/>
    <col min="402" max="402" width="1.125" style="37" customWidth="1"/>
    <col min="403" max="472" width="1.375" style="37" customWidth="1"/>
    <col min="473" max="473" width="1.625" style="37" customWidth="1"/>
    <col min="474" max="476" width="1.375" style="37" customWidth="1"/>
    <col min="477" max="477" width="1.875" style="37" customWidth="1"/>
    <col min="478" max="478" width="1.375" style="37" customWidth="1"/>
    <col min="479" max="479" width="1.5" style="37" customWidth="1"/>
    <col min="480" max="484" width="1.375" style="37" customWidth="1"/>
    <col min="485" max="485" width="1.5" style="37" customWidth="1"/>
    <col min="486" max="486" width="1.875" style="37" customWidth="1"/>
    <col min="487" max="511" width="1.375" style="37" customWidth="1"/>
    <col min="512" max="512" width="7.125" style="37"/>
    <col min="513" max="513" width="4.5" style="37" bestFit="1" customWidth="1"/>
    <col min="514" max="514" width="10.25" style="37" bestFit="1" customWidth="1"/>
    <col min="515" max="515" width="20.5" style="37" customWidth="1"/>
    <col min="516" max="516" width="11.125" style="37" bestFit="1" customWidth="1"/>
    <col min="517" max="517" width="9.75" style="37" bestFit="1" customWidth="1"/>
    <col min="518" max="518" width="7.25" style="37" customWidth="1"/>
    <col min="519" max="519" width="6.5" style="37" bestFit="1" customWidth="1"/>
    <col min="520" max="520" width="5.375" style="37" bestFit="1" customWidth="1"/>
    <col min="521" max="523" width="0" style="37" hidden="1" customWidth="1"/>
    <col min="524" max="524" width="4.75" style="37" customWidth="1"/>
    <col min="525" max="525" width="7.5" style="37" bestFit="1" customWidth="1"/>
    <col min="526" max="526" width="5.25" style="37" customWidth="1"/>
    <col min="527" max="529" width="0" style="37" hidden="1" customWidth="1"/>
    <col min="530" max="530" width="5.375" style="37" bestFit="1" customWidth="1"/>
    <col min="531" max="531" width="6.375" style="37" bestFit="1" customWidth="1"/>
    <col min="532" max="532" width="5.375" style="37" bestFit="1" customWidth="1"/>
    <col min="533" max="535" width="0" style="37" hidden="1" customWidth="1"/>
    <col min="536" max="536" width="4.625" style="37" bestFit="1" customWidth="1"/>
    <col min="537" max="537" width="7.625" style="37" bestFit="1" customWidth="1"/>
    <col min="538" max="538" width="3.875" style="37" bestFit="1" customWidth="1"/>
    <col min="539" max="541" width="0" style="37" hidden="1" customWidth="1"/>
    <col min="542" max="542" width="4.625" style="37" bestFit="1" customWidth="1"/>
    <col min="543" max="543" width="7.625" style="37" bestFit="1" customWidth="1"/>
    <col min="544" max="544" width="5.375" style="37" bestFit="1" customWidth="1"/>
    <col min="545" max="547" width="0" style="37" hidden="1" customWidth="1"/>
    <col min="548" max="548" width="4.625" style="37" bestFit="1" customWidth="1"/>
    <col min="549" max="549" width="7.625" style="37" bestFit="1" customWidth="1"/>
    <col min="550" max="550" width="5.375" style="37" bestFit="1" customWidth="1"/>
    <col min="551" max="553" width="0" style="37" hidden="1" customWidth="1"/>
    <col min="554" max="554" width="4.125" style="37" bestFit="1" customWidth="1"/>
    <col min="555" max="555" width="6.5" style="37" bestFit="1" customWidth="1"/>
    <col min="556" max="556" width="6" style="37" customWidth="1"/>
    <col min="557" max="559" width="0" style="37" hidden="1" customWidth="1"/>
    <col min="560" max="560" width="13.625" style="37" customWidth="1"/>
    <col min="561" max="570" width="0" style="37" hidden="1" customWidth="1"/>
    <col min="571" max="571" width="16" style="37" customWidth="1"/>
    <col min="572" max="582" width="0" style="37" hidden="1" customWidth="1"/>
    <col min="583" max="657" width="1.375" style="37" customWidth="1"/>
    <col min="658" max="658" width="1.125" style="37" customWidth="1"/>
    <col min="659" max="728" width="1.375" style="37" customWidth="1"/>
    <col min="729" max="729" width="1.625" style="37" customWidth="1"/>
    <col min="730" max="732" width="1.375" style="37" customWidth="1"/>
    <col min="733" max="733" width="1.875" style="37" customWidth="1"/>
    <col min="734" max="734" width="1.375" style="37" customWidth="1"/>
    <col min="735" max="735" width="1.5" style="37" customWidth="1"/>
    <col min="736" max="740" width="1.375" style="37" customWidth="1"/>
    <col min="741" max="741" width="1.5" style="37" customWidth="1"/>
    <col min="742" max="742" width="1.875" style="37" customWidth="1"/>
    <col min="743" max="767" width="1.375" style="37" customWidth="1"/>
    <col min="768" max="768" width="7.125" style="37"/>
    <col min="769" max="769" width="4.5" style="37" bestFit="1" customWidth="1"/>
    <col min="770" max="770" width="10.25" style="37" bestFit="1" customWidth="1"/>
    <col min="771" max="771" width="20.5" style="37" customWidth="1"/>
    <col min="772" max="772" width="11.125" style="37" bestFit="1" customWidth="1"/>
    <col min="773" max="773" width="9.75" style="37" bestFit="1" customWidth="1"/>
    <col min="774" max="774" width="7.25" style="37" customWidth="1"/>
    <col min="775" max="775" width="6.5" style="37" bestFit="1" customWidth="1"/>
    <col min="776" max="776" width="5.375" style="37" bestFit="1" customWidth="1"/>
    <col min="777" max="779" width="0" style="37" hidden="1" customWidth="1"/>
    <col min="780" max="780" width="4.75" style="37" customWidth="1"/>
    <col min="781" max="781" width="7.5" style="37" bestFit="1" customWidth="1"/>
    <col min="782" max="782" width="5.25" style="37" customWidth="1"/>
    <col min="783" max="785" width="0" style="37" hidden="1" customWidth="1"/>
    <col min="786" max="786" width="5.375" style="37" bestFit="1" customWidth="1"/>
    <col min="787" max="787" width="6.375" style="37" bestFit="1" customWidth="1"/>
    <col min="788" max="788" width="5.375" style="37" bestFit="1" customWidth="1"/>
    <col min="789" max="791" width="0" style="37" hidden="1" customWidth="1"/>
    <col min="792" max="792" width="4.625" style="37" bestFit="1" customWidth="1"/>
    <col min="793" max="793" width="7.625" style="37" bestFit="1" customWidth="1"/>
    <col min="794" max="794" width="3.875" style="37" bestFit="1" customWidth="1"/>
    <col min="795" max="797" width="0" style="37" hidden="1" customWidth="1"/>
    <col min="798" max="798" width="4.625" style="37" bestFit="1" customWidth="1"/>
    <col min="799" max="799" width="7.625" style="37" bestFit="1" customWidth="1"/>
    <col min="800" max="800" width="5.375" style="37" bestFit="1" customWidth="1"/>
    <col min="801" max="803" width="0" style="37" hidden="1" customWidth="1"/>
    <col min="804" max="804" width="4.625" style="37" bestFit="1" customWidth="1"/>
    <col min="805" max="805" width="7.625" style="37" bestFit="1" customWidth="1"/>
    <col min="806" max="806" width="5.375" style="37" bestFit="1" customWidth="1"/>
    <col min="807" max="809" width="0" style="37" hidden="1" customWidth="1"/>
    <col min="810" max="810" width="4.125" style="37" bestFit="1" customWidth="1"/>
    <col min="811" max="811" width="6.5" style="37" bestFit="1" customWidth="1"/>
    <col min="812" max="812" width="6" style="37" customWidth="1"/>
    <col min="813" max="815" width="0" style="37" hidden="1" customWidth="1"/>
    <col min="816" max="816" width="13.625" style="37" customWidth="1"/>
    <col min="817" max="826" width="0" style="37" hidden="1" customWidth="1"/>
    <col min="827" max="827" width="16" style="37" customWidth="1"/>
    <col min="828" max="838" width="0" style="37" hidden="1" customWidth="1"/>
    <col min="839" max="913" width="1.375" style="37" customWidth="1"/>
    <col min="914" max="914" width="1.125" style="37" customWidth="1"/>
    <col min="915" max="984" width="1.375" style="37" customWidth="1"/>
    <col min="985" max="985" width="1.625" style="37" customWidth="1"/>
    <col min="986" max="988" width="1.375" style="37" customWidth="1"/>
    <col min="989" max="989" width="1.875" style="37" customWidth="1"/>
    <col min="990" max="990" width="1.375" style="37" customWidth="1"/>
    <col min="991" max="991" width="1.5" style="37" customWidth="1"/>
    <col min="992" max="996" width="1.375" style="37" customWidth="1"/>
    <col min="997" max="997" width="1.5" style="37" customWidth="1"/>
    <col min="998" max="998" width="1.875" style="37" customWidth="1"/>
    <col min="999" max="1023" width="1.375" style="37" customWidth="1"/>
    <col min="1024" max="1024" width="7.125" style="37"/>
    <col min="1025" max="1025" width="4.5" style="37" bestFit="1" customWidth="1"/>
    <col min="1026" max="1026" width="10.25" style="37" bestFit="1" customWidth="1"/>
    <col min="1027" max="1027" width="20.5" style="37" customWidth="1"/>
    <col min="1028" max="1028" width="11.125" style="37" bestFit="1" customWidth="1"/>
    <col min="1029" max="1029" width="9.75" style="37" bestFit="1" customWidth="1"/>
    <col min="1030" max="1030" width="7.25" style="37" customWidth="1"/>
    <col min="1031" max="1031" width="6.5" style="37" bestFit="1" customWidth="1"/>
    <col min="1032" max="1032" width="5.375" style="37" bestFit="1" customWidth="1"/>
    <col min="1033" max="1035" width="0" style="37" hidden="1" customWidth="1"/>
    <col min="1036" max="1036" width="4.75" style="37" customWidth="1"/>
    <col min="1037" max="1037" width="7.5" style="37" bestFit="1" customWidth="1"/>
    <col min="1038" max="1038" width="5.25" style="37" customWidth="1"/>
    <col min="1039" max="1041" width="0" style="37" hidden="1" customWidth="1"/>
    <col min="1042" max="1042" width="5.375" style="37" bestFit="1" customWidth="1"/>
    <col min="1043" max="1043" width="6.375" style="37" bestFit="1" customWidth="1"/>
    <col min="1044" max="1044" width="5.375" style="37" bestFit="1" customWidth="1"/>
    <col min="1045" max="1047" width="0" style="37" hidden="1" customWidth="1"/>
    <col min="1048" max="1048" width="4.625" style="37" bestFit="1" customWidth="1"/>
    <col min="1049" max="1049" width="7.625" style="37" bestFit="1" customWidth="1"/>
    <col min="1050" max="1050" width="3.875" style="37" bestFit="1" customWidth="1"/>
    <col min="1051" max="1053" width="0" style="37" hidden="1" customWidth="1"/>
    <col min="1054" max="1054" width="4.625" style="37" bestFit="1" customWidth="1"/>
    <col min="1055" max="1055" width="7.625" style="37" bestFit="1" customWidth="1"/>
    <col min="1056" max="1056" width="5.375" style="37" bestFit="1" customWidth="1"/>
    <col min="1057" max="1059" width="0" style="37" hidden="1" customWidth="1"/>
    <col min="1060" max="1060" width="4.625" style="37" bestFit="1" customWidth="1"/>
    <col min="1061" max="1061" width="7.625" style="37" bestFit="1" customWidth="1"/>
    <col min="1062" max="1062" width="5.375" style="37" bestFit="1" customWidth="1"/>
    <col min="1063" max="1065" width="0" style="37" hidden="1" customWidth="1"/>
    <col min="1066" max="1066" width="4.125" style="37" bestFit="1" customWidth="1"/>
    <col min="1067" max="1067" width="6.5" style="37" bestFit="1" customWidth="1"/>
    <col min="1068" max="1068" width="6" style="37" customWidth="1"/>
    <col min="1069" max="1071" width="0" style="37" hidden="1" customWidth="1"/>
    <col min="1072" max="1072" width="13.625" style="37" customWidth="1"/>
    <col min="1073" max="1082" width="0" style="37" hidden="1" customWidth="1"/>
    <col min="1083" max="1083" width="16" style="37" customWidth="1"/>
    <col min="1084" max="1094" width="0" style="37" hidden="1" customWidth="1"/>
    <col min="1095" max="1169" width="1.375" style="37" customWidth="1"/>
    <col min="1170" max="1170" width="1.125" style="37" customWidth="1"/>
    <col min="1171" max="1240" width="1.375" style="37" customWidth="1"/>
    <col min="1241" max="1241" width="1.625" style="37" customWidth="1"/>
    <col min="1242" max="1244" width="1.375" style="37" customWidth="1"/>
    <col min="1245" max="1245" width="1.875" style="37" customWidth="1"/>
    <col min="1246" max="1246" width="1.375" style="37" customWidth="1"/>
    <col min="1247" max="1247" width="1.5" style="37" customWidth="1"/>
    <col min="1248" max="1252" width="1.375" style="37" customWidth="1"/>
    <col min="1253" max="1253" width="1.5" style="37" customWidth="1"/>
    <col min="1254" max="1254" width="1.875" style="37" customWidth="1"/>
    <col min="1255" max="1279" width="1.375" style="37" customWidth="1"/>
    <col min="1280" max="1280" width="7.125" style="37"/>
    <col min="1281" max="1281" width="4.5" style="37" bestFit="1" customWidth="1"/>
    <col min="1282" max="1282" width="10.25" style="37" bestFit="1" customWidth="1"/>
    <col min="1283" max="1283" width="20.5" style="37" customWidth="1"/>
    <col min="1284" max="1284" width="11.125" style="37" bestFit="1" customWidth="1"/>
    <col min="1285" max="1285" width="9.75" style="37" bestFit="1" customWidth="1"/>
    <col min="1286" max="1286" width="7.25" style="37" customWidth="1"/>
    <col min="1287" max="1287" width="6.5" style="37" bestFit="1" customWidth="1"/>
    <col min="1288" max="1288" width="5.375" style="37" bestFit="1" customWidth="1"/>
    <col min="1289" max="1291" width="0" style="37" hidden="1" customWidth="1"/>
    <col min="1292" max="1292" width="4.75" style="37" customWidth="1"/>
    <col min="1293" max="1293" width="7.5" style="37" bestFit="1" customWidth="1"/>
    <col min="1294" max="1294" width="5.25" style="37" customWidth="1"/>
    <col min="1295" max="1297" width="0" style="37" hidden="1" customWidth="1"/>
    <col min="1298" max="1298" width="5.375" style="37" bestFit="1" customWidth="1"/>
    <col min="1299" max="1299" width="6.375" style="37" bestFit="1" customWidth="1"/>
    <col min="1300" max="1300" width="5.375" style="37" bestFit="1" customWidth="1"/>
    <col min="1301" max="1303" width="0" style="37" hidden="1" customWidth="1"/>
    <col min="1304" max="1304" width="4.625" style="37" bestFit="1" customWidth="1"/>
    <col min="1305" max="1305" width="7.625" style="37" bestFit="1" customWidth="1"/>
    <col min="1306" max="1306" width="3.875" style="37" bestFit="1" customWidth="1"/>
    <col min="1307" max="1309" width="0" style="37" hidden="1" customWidth="1"/>
    <col min="1310" max="1310" width="4.625" style="37" bestFit="1" customWidth="1"/>
    <col min="1311" max="1311" width="7.625" style="37" bestFit="1" customWidth="1"/>
    <col min="1312" max="1312" width="5.375" style="37" bestFit="1" customWidth="1"/>
    <col min="1313" max="1315" width="0" style="37" hidden="1" customWidth="1"/>
    <col min="1316" max="1316" width="4.625" style="37" bestFit="1" customWidth="1"/>
    <col min="1317" max="1317" width="7.625" style="37" bestFit="1" customWidth="1"/>
    <col min="1318" max="1318" width="5.375" style="37" bestFit="1" customWidth="1"/>
    <col min="1319" max="1321" width="0" style="37" hidden="1" customWidth="1"/>
    <col min="1322" max="1322" width="4.125" style="37" bestFit="1" customWidth="1"/>
    <col min="1323" max="1323" width="6.5" style="37" bestFit="1" customWidth="1"/>
    <col min="1324" max="1324" width="6" style="37" customWidth="1"/>
    <col min="1325" max="1327" width="0" style="37" hidden="1" customWidth="1"/>
    <col min="1328" max="1328" width="13.625" style="37" customWidth="1"/>
    <col min="1329" max="1338" width="0" style="37" hidden="1" customWidth="1"/>
    <col min="1339" max="1339" width="16" style="37" customWidth="1"/>
    <col min="1340" max="1350" width="0" style="37" hidden="1" customWidth="1"/>
    <col min="1351" max="1425" width="1.375" style="37" customWidth="1"/>
    <col min="1426" max="1426" width="1.125" style="37" customWidth="1"/>
    <col min="1427" max="1496" width="1.375" style="37" customWidth="1"/>
    <col min="1497" max="1497" width="1.625" style="37" customWidth="1"/>
    <col min="1498" max="1500" width="1.375" style="37" customWidth="1"/>
    <col min="1501" max="1501" width="1.875" style="37" customWidth="1"/>
    <col min="1502" max="1502" width="1.375" style="37" customWidth="1"/>
    <col min="1503" max="1503" width="1.5" style="37" customWidth="1"/>
    <col min="1504" max="1508" width="1.375" style="37" customWidth="1"/>
    <col min="1509" max="1509" width="1.5" style="37" customWidth="1"/>
    <col min="1510" max="1510" width="1.875" style="37" customWidth="1"/>
    <col min="1511" max="1535" width="1.375" style="37" customWidth="1"/>
    <col min="1536" max="1536" width="7.125" style="37"/>
    <col min="1537" max="1537" width="4.5" style="37" bestFit="1" customWidth="1"/>
    <col min="1538" max="1538" width="10.25" style="37" bestFit="1" customWidth="1"/>
    <col min="1539" max="1539" width="20.5" style="37" customWidth="1"/>
    <col min="1540" max="1540" width="11.125" style="37" bestFit="1" customWidth="1"/>
    <col min="1541" max="1541" width="9.75" style="37" bestFit="1" customWidth="1"/>
    <col min="1542" max="1542" width="7.25" style="37" customWidth="1"/>
    <col min="1543" max="1543" width="6.5" style="37" bestFit="1" customWidth="1"/>
    <col min="1544" max="1544" width="5.375" style="37" bestFit="1" customWidth="1"/>
    <col min="1545" max="1547" width="0" style="37" hidden="1" customWidth="1"/>
    <col min="1548" max="1548" width="4.75" style="37" customWidth="1"/>
    <col min="1549" max="1549" width="7.5" style="37" bestFit="1" customWidth="1"/>
    <col min="1550" max="1550" width="5.25" style="37" customWidth="1"/>
    <col min="1551" max="1553" width="0" style="37" hidden="1" customWidth="1"/>
    <col min="1554" max="1554" width="5.375" style="37" bestFit="1" customWidth="1"/>
    <col min="1555" max="1555" width="6.375" style="37" bestFit="1" customWidth="1"/>
    <col min="1556" max="1556" width="5.375" style="37" bestFit="1" customWidth="1"/>
    <col min="1557" max="1559" width="0" style="37" hidden="1" customWidth="1"/>
    <col min="1560" max="1560" width="4.625" style="37" bestFit="1" customWidth="1"/>
    <col min="1561" max="1561" width="7.625" style="37" bestFit="1" customWidth="1"/>
    <col min="1562" max="1562" width="3.875" style="37" bestFit="1" customWidth="1"/>
    <col min="1563" max="1565" width="0" style="37" hidden="1" customWidth="1"/>
    <col min="1566" max="1566" width="4.625" style="37" bestFit="1" customWidth="1"/>
    <col min="1567" max="1567" width="7.625" style="37" bestFit="1" customWidth="1"/>
    <col min="1568" max="1568" width="5.375" style="37" bestFit="1" customWidth="1"/>
    <col min="1569" max="1571" width="0" style="37" hidden="1" customWidth="1"/>
    <col min="1572" max="1572" width="4.625" style="37" bestFit="1" customWidth="1"/>
    <col min="1573" max="1573" width="7.625" style="37" bestFit="1" customWidth="1"/>
    <col min="1574" max="1574" width="5.375" style="37" bestFit="1" customWidth="1"/>
    <col min="1575" max="1577" width="0" style="37" hidden="1" customWidth="1"/>
    <col min="1578" max="1578" width="4.125" style="37" bestFit="1" customWidth="1"/>
    <col min="1579" max="1579" width="6.5" style="37" bestFit="1" customWidth="1"/>
    <col min="1580" max="1580" width="6" style="37" customWidth="1"/>
    <col min="1581" max="1583" width="0" style="37" hidden="1" customWidth="1"/>
    <col min="1584" max="1584" width="13.625" style="37" customWidth="1"/>
    <col min="1585" max="1594" width="0" style="37" hidden="1" customWidth="1"/>
    <col min="1595" max="1595" width="16" style="37" customWidth="1"/>
    <col min="1596" max="1606" width="0" style="37" hidden="1" customWidth="1"/>
    <col min="1607" max="1681" width="1.375" style="37" customWidth="1"/>
    <col min="1682" max="1682" width="1.125" style="37" customWidth="1"/>
    <col min="1683" max="1752" width="1.375" style="37" customWidth="1"/>
    <col min="1753" max="1753" width="1.625" style="37" customWidth="1"/>
    <col min="1754" max="1756" width="1.375" style="37" customWidth="1"/>
    <col min="1757" max="1757" width="1.875" style="37" customWidth="1"/>
    <col min="1758" max="1758" width="1.375" style="37" customWidth="1"/>
    <col min="1759" max="1759" width="1.5" style="37" customWidth="1"/>
    <col min="1760" max="1764" width="1.375" style="37" customWidth="1"/>
    <col min="1765" max="1765" width="1.5" style="37" customWidth="1"/>
    <col min="1766" max="1766" width="1.875" style="37" customWidth="1"/>
    <col min="1767" max="1791" width="1.375" style="37" customWidth="1"/>
    <col min="1792" max="1792" width="7.125" style="37"/>
    <col min="1793" max="1793" width="4.5" style="37" bestFit="1" customWidth="1"/>
    <col min="1794" max="1794" width="10.25" style="37" bestFit="1" customWidth="1"/>
    <col min="1795" max="1795" width="20.5" style="37" customWidth="1"/>
    <col min="1796" max="1796" width="11.125" style="37" bestFit="1" customWidth="1"/>
    <col min="1797" max="1797" width="9.75" style="37" bestFit="1" customWidth="1"/>
    <col min="1798" max="1798" width="7.25" style="37" customWidth="1"/>
    <col min="1799" max="1799" width="6.5" style="37" bestFit="1" customWidth="1"/>
    <col min="1800" max="1800" width="5.375" style="37" bestFit="1" customWidth="1"/>
    <col min="1801" max="1803" width="0" style="37" hidden="1" customWidth="1"/>
    <col min="1804" max="1804" width="4.75" style="37" customWidth="1"/>
    <col min="1805" max="1805" width="7.5" style="37" bestFit="1" customWidth="1"/>
    <col min="1806" max="1806" width="5.25" style="37" customWidth="1"/>
    <col min="1807" max="1809" width="0" style="37" hidden="1" customWidth="1"/>
    <col min="1810" max="1810" width="5.375" style="37" bestFit="1" customWidth="1"/>
    <col min="1811" max="1811" width="6.375" style="37" bestFit="1" customWidth="1"/>
    <col min="1812" max="1812" width="5.375" style="37" bestFit="1" customWidth="1"/>
    <col min="1813" max="1815" width="0" style="37" hidden="1" customWidth="1"/>
    <col min="1816" max="1816" width="4.625" style="37" bestFit="1" customWidth="1"/>
    <col min="1817" max="1817" width="7.625" style="37" bestFit="1" customWidth="1"/>
    <col min="1818" max="1818" width="3.875" style="37" bestFit="1" customWidth="1"/>
    <col min="1819" max="1821" width="0" style="37" hidden="1" customWidth="1"/>
    <col min="1822" max="1822" width="4.625" style="37" bestFit="1" customWidth="1"/>
    <col min="1823" max="1823" width="7.625" style="37" bestFit="1" customWidth="1"/>
    <col min="1824" max="1824" width="5.375" style="37" bestFit="1" customWidth="1"/>
    <col min="1825" max="1827" width="0" style="37" hidden="1" customWidth="1"/>
    <col min="1828" max="1828" width="4.625" style="37" bestFit="1" customWidth="1"/>
    <col min="1829" max="1829" width="7.625" style="37" bestFit="1" customWidth="1"/>
    <col min="1830" max="1830" width="5.375" style="37" bestFit="1" customWidth="1"/>
    <col min="1831" max="1833" width="0" style="37" hidden="1" customWidth="1"/>
    <col min="1834" max="1834" width="4.125" style="37" bestFit="1" customWidth="1"/>
    <col min="1835" max="1835" width="6.5" style="37" bestFit="1" customWidth="1"/>
    <col min="1836" max="1836" width="6" style="37" customWidth="1"/>
    <col min="1837" max="1839" width="0" style="37" hidden="1" customWidth="1"/>
    <col min="1840" max="1840" width="13.625" style="37" customWidth="1"/>
    <col min="1841" max="1850" width="0" style="37" hidden="1" customWidth="1"/>
    <col min="1851" max="1851" width="16" style="37" customWidth="1"/>
    <col min="1852" max="1862" width="0" style="37" hidden="1" customWidth="1"/>
    <col min="1863" max="1937" width="1.375" style="37" customWidth="1"/>
    <col min="1938" max="1938" width="1.125" style="37" customWidth="1"/>
    <col min="1939" max="2008" width="1.375" style="37" customWidth="1"/>
    <col min="2009" max="2009" width="1.625" style="37" customWidth="1"/>
    <col min="2010" max="2012" width="1.375" style="37" customWidth="1"/>
    <col min="2013" max="2013" width="1.875" style="37" customWidth="1"/>
    <col min="2014" max="2014" width="1.375" style="37" customWidth="1"/>
    <col min="2015" max="2015" width="1.5" style="37" customWidth="1"/>
    <col min="2016" max="2020" width="1.375" style="37" customWidth="1"/>
    <col min="2021" max="2021" width="1.5" style="37" customWidth="1"/>
    <col min="2022" max="2022" width="1.875" style="37" customWidth="1"/>
    <col min="2023" max="2047" width="1.375" style="37" customWidth="1"/>
    <col min="2048" max="2048" width="7.125" style="37"/>
    <col min="2049" max="2049" width="4.5" style="37" bestFit="1" customWidth="1"/>
    <col min="2050" max="2050" width="10.25" style="37" bestFit="1" customWidth="1"/>
    <col min="2051" max="2051" width="20.5" style="37" customWidth="1"/>
    <col min="2052" max="2052" width="11.125" style="37" bestFit="1" customWidth="1"/>
    <col min="2053" max="2053" width="9.75" style="37" bestFit="1" customWidth="1"/>
    <col min="2054" max="2054" width="7.25" style="37" customWidth="1"/>
    <col min="2055" max="2055" width="6.5" style="37" bestFit="1" customWidth="1"/>
    <col min="2056" max="2056" width="5.375" style="37" bestFit="1" customWidth="1"/>
    <col min="2057" max="2059" width="0" style="37" hidden="1" customWidth="1"/>
    <col min="2060" max="2060" width="4.75" style="37" customWidth="1"/>
    <col min="2061" max="2061" width="7.5" style="37" bestFit="1" customWidth="1"/>
    <col min="2062" max="2062" width="5.25" style="37" customWidth="1"/>
    <col min="2063" max="2065" width="0" style="37" hidden="1" customWidth="1"/>
    <col min="2066" max="2066" width="5.375" style="37" bestFit="1" customWidth="1"/>
    <col min="2067" max="2067" width="6.375" style="37" bestFit="1" customWidth="1"/>
    <col min="2068" max="2068" width="5.375" style="37" bestFit="1" customWidth="1"/>
    <col min="2069" max="2071" width="0" style="37" hidden="1" customWidth="1"/>
    <col min="2072" max="2072" width="4.625" style="37" bestFit="1" customWidth="1"/>
    <col min="2073" max="2073" width="7.625" style="37" bestFit="1" customWidth="1"/>
    <col min="2074" max="2074" width="3.875" style="37" bestFit="1" customWidth="1"/>
    <col min="2075" max="2077" width="0" style="37" hidden="1" customWidth="1"/>
    <col min="2078" max="2078" width="4.625" style="37" bestFit="1" customWidth="1"/>
    <col min="2079" max="2079" width="7.625" style="37" bestFit="1" customWidth="1"/>
    <col min="2080" max="2080" width="5.375" style="37" bestFit="1" customWidth="1"/>
    <col min="2081" max="2083" width="0" style="37" hidden="1" customWidth="1"/>
    <col min="2084" max="2084" width="4.625" style="37" bestFit="1" customWidth="1"/>
    <col min="2085" max="2085" width="7.625" style="37" bestFit="1" customWidth="1"/>
    <col min="2086" max="2086" width="5.375" style="37" bestFit="1" customWidth="1"/>
    <col min="2087" max="2089" width="0" style="37" hidden="1" customWidth="1"/>
    <col min="2090" max="2090" width="4.125" style="37" bestFit="1" customWidth="1"/>
    <col min="2091" max="2091" width="6.5" style="37" bestFit="1" customWidth="1"/>
    <col min="2092" max="2092" width="6" style="37" customWidth="1"/>
    <col min="2093" max="2095" width="0" style="37" hidden="1" customWidth="1"/>
    <col min="2096" max="2096" width="13.625" style="37" customWidth="1"/>
    <col min="2097" max="2106" width="0" style="37" hidden="1" customWidth="1"/>
    <col min="2107" max="2107" width="16" style="37" customWidth="1"/>
    <col min="2108" max="2118" width="0" style="37" hidden="1" customWidth="1"/>
    <col min="2119" max="2193" width="1.375" style="37" customWidth="1"/>
    <col min="2194" max="2194" width="1.125" style="37" customWidth="1"/>
    <col min="2195" max="2264" width="1.375" style="37" customWidth="1"/>
    <col min="2265" max="2265" width="1.625" style="37" customWidth="1"/>
    <col min="2266" max="2268" width="1.375" style="37" customWidth="1"/>
    <col min="2269" max="2269" width="1.875" style="37" customWidth="1"/>
    <col min="2270" max="2270" width="1.375" style="37" customWidth="1"/>
    <col min="2271" max="2271" width="1.5" style="37" customWidth="1"/>
    <col min="2272" max="2276" width="1.375" style="37" customWidth="1"/>
    <col min="2277" max="2277" width="1.5" style="37" customWidth="1"/>
    <col min="2278" max="2278" width="1.875" style="37" customWidth="1"/>
    <col min="2279" max="2303" width="1.375" style="37" customWidth="1"/>
    <col min="2304" max="2304" width="7.125" style="37"/>
    <col min="2305" max="2305" width="4.5" style="37" bestFit="1" customWidth="1"/>
    <col min="2306" max="2306" width="10.25" style="37" bestFit="1" customWidth="1"/>
    <col min="2307" max="2307" width="20.5" style="37" customWidth="1"/>
    <col min="2308" max="2308" width="11.125" style="37" bestFit="1" customWidth="1"/>
    <col min="2309" max="2309" width="9.75" style="37" bestFit="1" customWidth="1"/>
    <col min="2310" max="2310" width="7.25" style="37" customWidth="1"/>
    <col min="2311" max="2311" width="6.5" style="37" bestFit="1" customWidth="1"/>
    <col min="2312" max="2312" width="5.375" style="37" bestFit="1" customWidth="1"/>
    <col min="2313" max="2315" width="0" style="37" hidden="1" customWidth="1"/>
    <col min="2316" max="2316" width="4.75" style="37" customWidth="1"/>
    <col min="2317" max="2317" width="7.5" style="37" bestFit="1" customWidth="1"/>
    <col min="2318" max="2318" width="5.25" style="37" customWidth="1"/>
    <col min="2319" max="2321" width="0" style="37" hidden="1" customWidth="1"/>
    <col min="2322" max="2322" width="5.375" style="37" bestFit="1" customWidth="1"/>
    <col min="2323" max="2323" width="6.375" style="37" bestFit="1" customWidth="1"/>
    <col min="2324" max="2324" width="5.375" style="37" bestFit="1" customWidth="1"/>
    <col min="2325" max="2327" width="0" style="37" hidden="1" customWidth="1"/>
    <col min="2328" max="2328" width="4.625" style="37" bestFit="1" customWidth="1"/>
    <col min="2329" max="2329" width="7.625" style="37" bestFit="1" customWidth="1"/>
    <col min="2330" max="2330" width="3.875" style="37" bestFit="1" customWidth="1"/>
    <col min="2331" max="2333" width="0" style="37" hidden="1" customWidth="1"/>
    <col min="2334" max="2334" width="4.625" style="37" bestFit="1" customWidth="1"/>
    <col min="2335" max="2335" width="7.625" style="37" bestFit="1" customWidth="1"/>
    <col min="2336" max="2336" width="5.375" style="37" bestFit="1" customWidth="1"/>
    <col min="2337" max="2339" width="0" style="37" hidden="1" customWidth="1"/>
    <col min="2340" max="2340" width="4.625" style="37" bestFit="1" customWidth="1"/>
    <col min="2341" max="2341" width="7.625" style="37" bestFit="1" customWidth="1"/>
    <col min="2342" max="2342" width="5.375" style="37" bestFit="1" customWidth="1"/>
    <col min="2343" max="2345" width="0" style="37" hidden="1" customWidth="1"/>
    <col min="2346" max="2346" width="4.125" style="37" bestFit="1" customWidth="1"/>
    <col min="2347" max="2347" width="6.5" style="37" bestFit="1" customWidth="1"/>
    <col min="2348" max="2348" width="6" style="37" customWidth="1"/>
    <col min="2349" max="2351" width="0" style="37" hidden="1" customWidth="1"/>
    <col min="2352" max="2352" width="13.625" style="37" customWidth="1"/>
    <col min="2353" max="2362" width="0" style="37" hidden="1" customWidth="1"/>
    <col min="2363" max="2363" width="16" style="37" customWidth="1"/>
    <col min="2364" max="2374" width="0" style="37" hidden="1" customWidth="1"/>
    <col min="2375" max="2449" width="1.375" style="37" customWidth="1"/>
    <col min="2450" max="2450" width="1.125" style="37" customWidth="1"/>
    <col min="2451" max="2520" width="1.375" style="37" customWidth="1"/>
    <col min="2521" max="2521" width="1.625" style="37" customWidth="1"/>
    <col min="2522" max="2524" width="1.375" style="37" customWidth="1"/>
    <col min="2525" max="2525" width="1.875" style="37" customWidth="1"/>
    <col min="2526" max="2526" width="1.375" style="37" customWidth="1"/>
    <col min="2527" max="2527" width="1.5" style="37" customWidth="1"/>
    <col min="2528" max="2532" width="1.375" style="37" customWidth="1"/>
    <col min="2533" max="2533" width="1.5" style="37" customWidth="1"/>
    <col min="2534" max="2534" width="1.875" style="37" customWidth="1"/>
    <col min="2535" max="2559" width="1.375" style="37" customWidth="1"/>
    <col min="2560" max="2560" width="7.125" style="37"/>
    <col min="2561" max="2561" width="4.5" style="37" bestFit="1" customWidth="1"/>
    <col min="2562" max="2562" width="10.25" style="37" bestFit="1" customWidth="1"/>
    <col min="2563" max="2563" width="20.5" style="37" customWidth="1"/>
    <col min="2564" max="2564" width="11.125" style="37" bestFit="1" customWidth="1"/>
    <col min="2565" max="2565" width="9.75" style="37" bestFit="1" customWidth="1"/>
    <col min="2566" max="2566" width="7.25" style="37" customWidth="1"/>
    <col min="2567" max="2567" width="6.5" style="37" bestFit="1" customWidth="1"/>
    <col min="2568" max="2568" width="5.375" style="37" bestFit="1" customWidth="1"/>
    <col min="2569" max="2571" width="0" style="37" hidden="1" customWidth="1"/>
    <col min="2572" max="2572" width="4.75" style="37" customWidth="1"/>
    <col min="2573" max="2573" width="7.5" style="37" bestFit="1" customWidth="1"/>
    <col min="2574" max="2574" width="5.25" style="37" customWidth="1"/>
    <col min="2575" max="2577" width="0" style="37" hidden="1" customWidth="1"/>
    <col min="2578" max="2578" width="5.375" style="37" bestFit="1" customWidth="1"/>
    <col min="2579" max="2579" width="6.375" style="37" bestFit="1" customWidth="1"/>
    <col min="2580" max="2580" width="5.375" style="37" bestFit="1" customWidth="1"/>
    <col min="2581" max="2583" width="0" style="37" hidden="1" customWidth="1"/>
    <col min="2584" max="2584" width="4.625" style="37" bestFit="1" customWidth="1"/>
    <col min="2585" max="2585" width="7.625" style="37" bestFit="1" customWidth="1"/>
    <col min="2586" max="2586" width="3.875" style="37" bestFit="1" customWidth="1"/>
    <col min="2587" max="2589" width="0" style="37" hidden="1" customWidth="1"/>
    <col min="2590" max="2590" width="4.625" style="37" bestFit="1" customWidth="1"/>
    <col min="2591" max="2591" width="7.625" style="37" bestFit="1" customWidth="1"/>
    <col min="2592" max="2592" width="5.375" style="37" bestFit="1" customWidth="1"/>
    <col min="2593" max="2595" width="0" style="37" hidden="1" customWidth="1"/>
    <col min="2596" max="2596" width="4.625" style="37" bestFit="1" customWidth="1"/>
    <col min="2597" max="2597" width="7.625" style="37" bestFit="1" customWidth="1"/>
    <col min="2598" max="2598" width="5.375" style="37" bestFit="1" customWidth="1"/>
    <col min="2599" max="2601" width="0" style="37" hidden="1" customWidth="1"/>
    <col min="2602" max="2602" width="4.125" style="37" bestFit="1" customWidth="1"/>
    <col min="2603" max="2603" width="6.5" style="37" bestFit="1" customWidth="1"/>
    <col min="2604" max="2604" width="6" style="37" customWidth="1"/>
    <col min="2605" max="2607" width="0" style="37" hidden="1" customWidth="1"/>
    <col min="2608" max="2608" width="13.625" style="37" customWidth="1"/>
    <col min="2609" max="2618" width="0" style="37" hidden="1" customWidth="1"/>
    <col min="2619" max="2619" width="16" style="37" customWidth="1"/>
    <col min="2620" max="2630" width="0" style="37" hidden="1" customWidth="1"/>
    <col min="2631" max="2705" width="1.375" style="37" customWidth="1"/>
    <col min="2706" max="2706" width="1.125" style="37" customWidth="1"/>
    <col min="2707" max="2776" width="1.375" style="37" customWidth="1"/>
    <col min="2777" max="2777" width="1.625" style="37" customWidth="1"/>
    <col min="2778" max="2780" width="1.375" style="37" customWidth="1"/>
    <col min="2781" max="2781" width="1.875" style="37" customWidth="1"/>
    <col min="2782" max="2782" width="1.375" style="37" customWidth="1"/>
    <col min="2783" max="2783" width="1.5" style="37" customWidth="1"/>
    <col min="2784" max="2788" width="1.375" style="37" customWidth="1"/>
    <col min="2789" max="2789" width="1.5" style="37" customWidth="1"/>
    <col min="2790" max="2790" width="1.875" style="37" customWidth="1"/>
    <col min="2791" max="2815" width="1.375" style="37" customWidth="1"/>
    <col min="2816" max="2816" width="7.125" style="37"/>
    <col min="2817" max="2817" width="4.5" style="37" bestFit="1" customWidth="1"/>
    <col min="2818" max="2818" width="10.25" style="37" bestFit="1" customWidth="1"/>
    <col min="2819" max="2819" width="20.5" style="37" customWidth="1"/>
    <col min="2820" max="2820" width="11.125" style="37" bestFit="1" customWidth="1"/>
    <col min="2821" max="2821" width="9.75" style="37" bestFit="1" customWidth="1"/>
    <col min="2822" max="2822" width="7.25" style="37" customWidth="1"/>
    <col min="2823" max="2823" width="6.5" style="37" bestFit="1" customWidth="1"/>
    <col min="2824" max="2824" width="5.375" style="37" bestFit="1" customWidth="1"/>
    <col min="2825" max="2827" width="0" style="37" hidden="1" customWidth="1"/>
    <col min="2828" max="2828" width="4.75" style="37" customWidth="1"/>
    <col min="2829" max="2829" width="7.5" style="37" bestFit="1" customWidth="1"/>
    <col min="2830" max="2830" width="5.25" style="37" customWidth="1"/>
    <col min="2831" max="2833" width="0" style="37" hidden="1" customWidth="1"/>
    <col min="2834" max="2834" width="5.375" style="37" bestFit="1" customWidth="1"/>
    <col min="2835" max="2835" width="6.375" style="37" bestFit="1" customWidth="1"/>
    <col min="2836" max="2836" width="5.375" style="37" bestFit="1" customWidth="1"/>
    <col min="2837" max="2839" width="0" style="37" hidden="1" customWidth="1"/>
    <col min="2840" max="2840" width="4.625" style="37" bestFit="1" customWidth="1"/>
    <col min="2841" max="2841" width="7.625" style="37" bestFit="1" customWidth="1"/>
    <col min="2842" max="2842" width="3.875" style="37" bestFit="1" customWidth="1"/>
    <col min="2843" max="2845" width="0" style="37" hidden="1" customWidth="1"/>
    <col min="2846" max="2846" width="4.625" style="37" bestFit="1" customWidth="1"/>
    <col min="2847" max="2847" width="7.625" style="37" bestFit="1" customWidth="1"/>
    <col min="2848" max="2848" width="5.375" style="37" bestFit="1" customWidth="1"/>
    <col min="2849" max="2851" width="0" style="37" hidden="1" customWidth="1"/>
    <col min="2852" max="2852" width="4.625" style="37" bestFit="1" customWidth="1"/>
    <col min="2853" max="2853" width="7.625" style="37" bestFit="1" customWidth="1"/>
    <col min="2854" max="2854" width="5.375" style="37" bestFit="1" customWidth="1"/>
    <col min="2855" max="2857" width="0" style="37" hidden="1" customWidth="1"/>
    <col min="2858" max="2858" width="4.125" style="37" bestFit="1" customWidth="1"/>
    <col min="2859" max="2859" width="6.5" style="37" bestFit="1" customWidth="1"/>
    <col min="2860" max="2860" width="6" style="37" customWidth="1"/>
    <col min="2861" max="2863" width="0" style="37" hidden="1" customWidth="1"/>
    <col min="2864" max="2864" width="13.625" style="37" customWidth="1"/>
    <col min="2865" max="2874" width="0" style="37" hidden="1" customWidth="1"/>
    <col min="2875" max="2875" width="16" style="37" customWidth="1"/>
    <col min="2876" max="2886" width="0" style="37" hidden="1" customWidth="1"/>
    <col min="2887" max="2961" width="1.375" style="37" customWidth="1"/>
    <col min="2962" max="2962" width="1.125" style="37" customWidth="1"/>
    <col min="2963" max="3032" width="1.375" style="37" customWidth="1"/>
    <col min="3033" max="3033" width="1.625" style="37" customWidth="1"/>
    <col min="3034" max="3036" width="1.375" style="37" customWidth="1"/>
    <col min="3037" max="3037" width="1.875" style="37" customWidth="1"/>
    <col min="3038" max="3038" width="1.375" style="37" customWidth="1"/>
    <col min="3039" max="3039" width="1.5" style="37" customWidth="1"/>
    <col min="3040" max="3044" width="1.375" style="37" customWidth="1"/>
    <col min="3045" max="3045" width="1.5" style="37" customWidth="1"/>
    <col min="3046" max="3046" width="1.875" style="37" customWidth="1"/>
    <col min="3047" max="3071" width="1.375" style="37" customWidth="1"/>
    <col min="3072" max="3072" width="7.125" style="37"/>
    <col min="3073" max="3073" width="4.5" style="37" bestFit="1" customWidth="1"/>
    <col min="3074" max="3074" width="10.25" style="37" bestFit="1" customWidth="1"/>
    <col min="3075" max="3075" width="20.5" style="37" customWidth="1"/>
    <col min="3076" max="3076" width="11.125" style="37" bestFit="1" customWidth="1"/>
    <col min="3077" max="3077" width="9.75" style="37" bestFit="1" customWidth="1"/>
    <col min="3078" max="3078" width="7.25" style="37" customWidth="1"/>
    <col min="3079" max="3079" width="6.5" style="37" bestFit="1" customWidth="1"/>
    <col min="3080" max="3080" width="5.375" style="37" bestFit="1" customWidth="1"/>
    <col min="3081" max="3083" width="0" style="37" hidden="1" customWidth="1"/>
    <col min="3084" max="3084" width="4.75" style="37" customWidth="1"/>
    <col min="3085" max="3085" width="7.5" style="37" bestFit="1" customWidth="1"/>
    <col min="3086" max="3086" width="5.25" style="37" customWidth="1"/>
    <col min="3087" max="3089" width="0" style="37" hidden="1" customWidth="1"/>
    <col min="3090" max="3090" width="5.375" style="37" bestFit="1" customWidth="1"/>
    <col min="3091" max="3091" width="6.375" style="37" bestFit="1" customWidth="1"/>
    <col min="3092" max="3092" width="5.375" style="37" bestFit="1" customWidth="1"/>
    <col min="3093" max="3095" width="0" style="37" hidden="1" customWidth="1"/>
    <col min="3096" max="3096" width="4.625" style="37" bestFit="1" customWidth="1"/>
    <col min="3097" max="3097" width="7.625" style="37" bestFit="1" customWidth="1"/>
    <col min="3098" max="3098" width="3.875" style="37" bestFit="1" customWidth="1"/>
    <col min="3099" max="3101" width="0" style="37" hidden="1" customWidth="1"/>
    <col min="3102" max="3102" width="4.625" style="37" bestFit="1" customWidth="1"/>
    <col min="3103" max="3103" width="7.625" style="37" bestFit="1" customWidth="1"/>
    <col min="3104" max="3104" width="5.375" style="37" bestFit="1" customWidth="1"/>
    <col min="3105" max="3107" width="0" style="37" hidden="1" customWidth="1"/>
    <col min="3108" max="3108" width="4.625" style="37" bestFit="1" customWidth="1"/>
    <col min="3109" max="3109" width="7.625" style="37" bestFit="1" customWidth="1"/>
    <col min="3110" max="3110" width="5.375" style="37" bestFit="1" customWidth="1"/>
    <col min="3111" max="3113" width="0" style="37" hidden="1" customWidth="1"/>
    <col min="3114" max="3114" width="4.125" style="37" bestFit="1" customWidth="1"/>
    <col min="3115" max="3115" width="6.5" style="37" bestFit="1" customWidth="1"/>
    <col min="3116" max="3116" width="6" style="37" customWidth="1"/>
    <col min="3117" max="3119" width="0" style="37" hidden="1" customWidth="1"/>
    <col min="3120" max="3120" width="13.625" style="37" customWidth="1"/>
    <col min="3121" max="3130" width="0" style="37" hidden="1" customWidth="1"/>
    <col min="3131" max="3131" width="16" style="37" customWidth="1"/>
    <col min="3132" max="3142" width="0" style="37" hidden="1" customWidth="1"/>
    <col min="3143" max="3217" width="1.375" style="37" customWidth="1"/>
    <col min="3218" max="3218" width="1.125" style="37" customWidth="1"/>
    <col min="3219" max="3288" width="1.375" style="37" customWidth="1"/>
    <col min="3289" max="3289" width="1.625" style="37" customWidth="1"/>
    <col min="3290" max="3292" width="1.375" style="37" customWidth="1"/>
    <col min="3293" max="3293" width="1.875" style="37" customWidth="1"/>
    <col min="3294" max="3294" width="1.375" style="37" customWidth="1"/>
    <col min="3295" max="3295" width="1.5" style="37" customWidth="1"/>
    <col min="3296" max="3300" width="1.375" style="37" customWidth="1"/>
    <col min="3301" max="3301" width="1.5" style="37" customWidth="1"/>
    <col min="3302" max="3302" width="1.875" style="37" customWidth="1"/>
    <col min="3303" max="3327" width="1.375" style="37" customWidth="1"/>
    <col min="3328" max="3328" width="7.125" style="37"/>
    <col min="3329" max="3329" width="4.5" style="37" bestFit="1" customWidth="1"/>
    <col min="3330" max="3330" width="10.25" style="37" bestFit="1" customWidth="1"/>
    <col min="3331" max="3331" width="20.5" style="37" customWidth="1"/>
    <col min="3332" max="3332" width="11.125" style="37" bestFit="1" customWidth="1"/>
    <col min="3333" max="3333" width="9.75" style="37" bestFit="1" customWidth="1"/>
    <col min="3334" max="3334" width="7.25" style="37" customWidth="1"/>
    <col min="3335" max="3335" width="6.5" style="37" bestFit="1" customWidth="1"/>
    <col min="3336" max="3336" width="5.375" style="37" bestFit="1" customWidth="1"/>
    <col min="3337" max="3339" width="0" style="37" hidden="1" customWidth="1"/>
    <col min="3340" max="3340" width="4.75" style="37" customWidth="1"/>
    <col min="3341" max="3341" width="7.5" style="37" bestFit="1" customWidth="1"/>
    <col min="3342" max="3342" width="5.25" style="37" customWidth="1"/>
    <col min="3343" max="3345" width="0" style="37" hidden="1" customWidth="1"/>
    <col min="3346" max="3346" width="5.375" style="37" bestFit="1" customWidth="1"/>
    <col min="3347" max="3347" width="6.375" style="37" bestFit="1" customWidth="1"/>
    <col min="3348" max="3348" width="5.375" style="37" bestFit="1" customWidth="1"/>
    <col min="3349" max="3351" width="0" style="37" hidden="1" customWidth="1"/>
    <col min="3352" max="3352" width="4.625" style="37" bestFit="1" customWidth="1"/>
    <col min="3353" max="3353" width="7.625" style="37" bestFit="1" customWidth="1"/>
    <col min="3354" max="3354" width="3.875" style="37" bestFit="1" customWidth="1"/>
    <col min="3355" max="3357" width="0" style="37" hidden="1" customWidth="1"/>
    <col min="3358" max="3358" width="4.625" style="37" bestFit="1" customWidth="1"/>
    <col min="3359" max="3359" width="7.625" style="37" bestFit="1" customWidth="1"/>
    <col min="3360" max="3360" width="5.375" style="37" bestFit="1" customWidth="1"/>
    <col min="3361" max="3363" width="0" style="37" hidden="1" customWidth="1"/>
    <col min="3364" max="3364" width="4.625" style="37" bestFit="1" customWidth="1"/>
    <col min="3365" max="3365" width="7.625" style="37" bestFit="1" customWidth="1"/>
    <col min="3366" max="3366" width="5.375" style="37" bestFit="1" customWidth="1"/>
    <col min="3367" max="3369" width="0" style="37" hidden="1" customWidth="1"/>
    <col min="3370" max="3370" width="4.125" style="37" bestFit="1" customWidth="1"/>
    <col min="3371" max="3371" width="6.5" style="37" bestFit="1" customWidth="1"/>
    <col min="3372" max="3372" width="6" style="37" customWidth="1"/>
    <col min="3373" max="3375" width="0" style="37" hidden="1" customWidth="1"/>
    <col min="3376" max="3376" width="13.625" style="37" customWidth="1"/>
    <col min="3377" max="3386" width="0" style="37" hidden="1" customWidth="1"/>
    <col min="3387" max="3387" width="16" style="37" customWidth="1"/>
    <col min="3388" max="3398" width="0" style="37" hidden="1" customWidth="1"/>
    <col min="3399" max="3473" width="1.375" style="37" customWidth="1"/>
    <col min="3474" max="3474" width="1.125" style="37" customWidth="1"/>
    <col min="3475" max="3544" width="1.375" style="37" customWidth="1"/>
    <col min="3545" max="3545" width="1.625" style="37" customWidth="1"/>
    <col min="3546" max="3548" width="1.375" style="37" customWidth="1"/>
    <col min="3549" max="3549" width="1.875" style="37" customWidth="1"/>
    <col min="3550" max="3550" width="1.375" style="37" customWidth="1"/>
    <col min="3551" max="3551" width="1.5" style="37" customWidth="1"/>
    <col min="3552" max="3556" width="1.375" style="37" customWidth="1"/>
    <col min="3557" max="3557" width="1.5" style="37" customWidth="1"/>
    <col min="3558" max="3558" width="1.875" style="37" customWidth="1"/>
    <col min="3559" max="3583" width="1.375" style="37" customWidth="1"/>
    <col min="3584" max="3584" width="7.125" style="37"/>
    <col min="3585" max="3585" width="4.5" style="37" bestFit="1" customWidth="1"/>
    <col min="3586" max="3586" width="10.25" style="37" bestFit="1" customWidth="1"/>
    <col min="3587" max="3587" width="20.5" style="37" customWidth="1"/>
    <col min="3588" max="3588" width="11.125" style="37" bestFit="1" customWidth="1"/>
    <col min="3589" max="3589" width="9.75" style="37" bestFit="1" customWidth="1"/>
    <col min="3590" max="3590" width="7.25" style="37" customWidth="1"/>
    <col min="3591" max="3591" width="6.5" style="37" bestFit="1" customWidth="1"/>
    <col min="3592" max="3592" width="5.375" style="37" bestFit="1" customWidth="1"/>
    <col min="3593" max="3595" width="0" style="37" hidden="1" customWidth="1"/>
    <col min="3596" max="3596" width="4.75" style="37" customWidth="1"/>
    <col min="3597" max="3597" width="7.5" style="37" bestFit="1" customWidth="1"/>
    <col min="3598" max="3598" width="5.25" style="37" customWidth="1"/>
    <col min="3599" max="3601" width="0" style="37" hidden="1" customWidth="1"/>
    <col min="3602" max="3602" width="5.375" style="37" bestFit="1" customWidth="1"/>
    <col min="3603" max="3603" width="6.375" style="37" bestFit="1" customWidth="1"/>
    <col min="3604" max="3604" width="5.375" style="37" bestFit="1" customWidth="1"/>
    <col min="3605" max="3607" width="0" style="37" hidden="1" customWidth="1"/>
    <col min="3608" max="3608" width="4.625" style="37" bestFit="1" customWidth="1"/>
    <col min="3609" max="3609" width="7.625" style="37" bestFit="1" customWidth="1"/>
    <col min="3610" max="3610" width="3.875" style="37" bestFit="1" customWidth="1"/>
    <col min="3611" max="3613" width="0" style="37" hidden="1" customWidth="1"/>
    <col min="3614" max="3614" width="4.625" style="37" bestFit="1" customWidth="1"/>
    <col min="3615" max="3615" width="7.625" style="37" bestFit="1" customWidth="1"/>
    <col min="3616" max="3616" width="5.375" style="37" bestFit="1" customWidth="1"/>
    <col min="3617" max="3619" width="0" style="37" hidden="1" customWidth="1"/>
    <col min="3620" max="3620" width="4.625" style="37" bestFit="1" customWidth="1"/>
    <col min="3621" max="3621" width="7.625" style="37" bestFit="1" customWidth="1"/>
    <col min="3622" max="3622" width="5.375" style="37" bestFit="1" customWidth="1"/>
    <col min="3623" max="3625" width="0" style="37" hidden="1" customWidth="1"/>
    <col min="3626" max="3626" width="4.125" style="37" bestFit="1" customWidth="1"/>
    <col min="3627" max="3627" width="6.5" style="37" bestFit="1" customWidth="1"/>
    <col min="3628" max="3628" width="6" style="37" customWidth="1"/>
    <col min="3629" max="3631" width="0" style="37" hidden="1" customWidth="1"/>
    <col min="3632" max="3632" width="13.625" style="37" customWidth="1"/>
    <col min="3633" max="3642" width="0" style="37" hidden="1" customWidth="1"/>
    <col min="3643" max="3643" width="16" style="37" customWidth="1"/>
    <col min="3644" max="3654" width="0" style="37" hidden="1" customWidth="1"/>
    <col min="3655" max="3729" width="1.375" style="37" customWidth="1"/>
    <col min="3730" max="3730" width="1.125" style="37" customWidth="1"/>
    <col min="3731" max="3800" width="1.375" style="37" customWidth="1"/>
    <col min="3801" max="3801" width="1.625" style="37" customWidth="1"/>
    <col min="3802" max="3804" width="1.375" style="37" customWidth="1"/>
    <col min="3805" max="3805" width="1.875" style="37" customWidth="1"/>
    <col min="3806" max="3806" width="1.375" style="37" customWidth="1"/>
    <col min="3807" max="3807" width="1.5" style="37" customWidth="1"/>
    <col min="3808" max="3812" width="1.375" style="37" customWidth="1"/>
    <col min="3813" max="3813" width="1.5" style="37" customWidth="1"/>
    <col min="3814" max="3814" width="1.875" style="37" customWidth="1"/>
    <col min="3815" max="3839" width="1.375" style="37" customWidth="1"/>
    <col min="3840" max="3840" width="7.125" style="37"/>
    <col min="3841" max="3841" width="4.5" style="37" bestFit="1" customWidth="1"/>
    <col min="3842" max="3842" width="10.25" style="37" bestFit="1" customWidth="1"/>
    <col min="3843" max="3843" width="20.5" style="37" customWidth="1"/>
    <col min="3844" max="3844" width="11.125" style="37" bestFit="1" customWidth="1"/>
    <col min="3845" max="3845" width="9.75" style="37" bestFit="1" customWidth="1"/>
    <col min="3846" max="3846" width="7.25" style="37" customWidth="1"/>
    <col min="3847" max="3847" width="6.5" style="37" bestFit="1" customWidth="1"/>
    <col min="3848" max="3848" width="5.375" style="37" bestFit="1" customWidth="1"/>
    <col min="3849" max="3851" width="0" style="37" hidden="1" customWidth="1"/>
    <col min="3852" max="3852" width="4.75" style="37" customWidth="1"/>
    <col min="3853" max="3853" width="7.5" style="37" bestFit="1" customWidth="1"/>
    <col min="3854" max="3854" width="5.25" style="37" customWidth="1"/>
    <col min="3855" max="3857" width="0" style="37" hidden="1" customWidth="1"/>
    <col min="3858" max="3858" width="5.375" style="37" bestFit="1" customWidth="1"/>
    <col min="3859" max="3859" width="6.375" style="37" bestFit="1" customWidth="1"/>
    <col min="3860" max="3860" width="5.375" style="37" bestFit="1" customWidth="1"/>
    <col min="3861" max="3863" width="0" style="37" hidden="1" customWidth="1"/>
    <col min="3864" max="3864" width="4.625" style="37" bestFit="1" customWidth="1"/>
    <col min="3865" max="3865" width="7.625" style="37" bestFit="1" customWidth="1"/>
    <col min="3866" max="3866" width="3.875" style="37" bestFit="1" customWidth="1"/>
    <col min="3867" max="3869" width="0" style="37" hidden="1" customWidth="1"/>
    <col min="3870" max="3870" width="4.625" style="37" bestFit="1" customWidth="1"/>
    <col min="3871" max="3871" width="7.625" style="37" bestFit="1" customWidth="1"/>
    <col min="3872" max="3872" width="5.375" style="37" bestFit="1" customWidth="1"/>
    <col min="3873" max="3875" width="0" style="37" hidden="1" customWidth="1"/>
    <col min="3876" max="3876" width="4.625" style="37" bestFit="1" customWidth="1"/>
    <col min="3877" max="3877" width="7.625" style="37" bestFit="1" customWidth="1"/>
    <col min="3878" max="3878" width="5.375" style="37" bestFit="1" customWidth="1"/>
    <col min="3879" max="3881" width="0" style="37" hidden="1" customWidth="1"/>
    <col min="3882" max="3882" width="4.125" style="37" bestFit="1" customWidth="1"/>
    <col min="3883" max="3883" width="6.5" style="37" bestFit="1" customWidth="1"/>
    <col min="3884" max="3884" width="6" style="37" customWidth="1"/>
    <col min="3885" max="3887" width="0" style="37" hidden="1" customWidth="1"/>
    <col min="3888" max="3888" width="13.625" style="37" customWidth="1"/>
    <col min="3889" max="3898" width="0" style="37" hidden="1" customWidth="1"/>
    <col min="3899" max="3899" width="16" style="37" customWidth="1"/>
    <col min="3900" max="3910" width="0" style="37" hidden="1" customWidth="1"/>
    <col min="3911" max="3985" width="1.375" style="37" customWidth="1"/>
    <col min="3986" max="3986" width="1.125" style="37" customWidth="1"/>
    <col min="3987" max="4056" width="1.375" style="37" customWidth="1"/>
    <col min="4057" max="4057" width="1.625" style="37" customWidth="1"/>
    <col min="4058" max="4060" width="1.375" style="37" customWidth="1"/>
    <col min="4061" max="4061" width="1.875" style="37" customWidth="1"/>
    <col min="4062" max="4062" width="1.375" style="37" customWidth="1"/>
    <col min="4063" max="4063" width="1.5" style="37" customWidth="1"/>
    <col min="4064" max="4068" width="1.375" style="37" customWidth="1"/>
    <col min="4069" max="4069" width="1.5" style="37" customWidth="1"/>
    <col min="4070" max="4070" width="1.875" style="37" customWidth="1"/>
    <col min="4071" max="4095" width="1.375" style="37" customWidth="1"/>
    <col min="4096" max="4096" width="7.125" style="37"/>
    <col min="4097" max="4097" width="4.5" style="37" bestFit="1" customWidth="1"/>
    <col min="4098" max="4098" width="10.25" style="37" bestFit="1" customWidth="1"/>
    <col min="4099" max="4099" width="20.5" style="37" customWidth="1"/>
    <col min="4100" max="4100" width="11.125" style="37" bestFit="1" customWidth="1"/>
    <col min="4101" max="4101" width="9.75" style="37" bestFit="1" customWidth="1"/>
    <col min="4102" max="4102" width="7.25" style="37" customWidth="1"/>
    <col min="4103" max="4103" width="6.5" style="37" bestFit="1" customWidth="1"/>
    <col min="4104" max="4104" width="5.375" style="37" bestFit="1" customWidth="1"/>
    <col min="4105" max="4107" width="0" style="37" hidden="1" customWidth="1"/>
    <col min="4108" max="4108" width="4.75" style="37" customWidth="1"/>
    <col min="4109" max="4109" width="7.5" style="37" bestFit="1" customWidth="1"/>
    <col min="4110" max="4110" width="5.25" style="37" customWidth="1"/>
    <col min="4111" max="4113" width="0" style="37" hidden="1" customWidth="1"/>
    <col min="4114" max="4114" width="5.375" style="37" bestFit="1" customWidth="1"/>
    <col min="4115" max="4115" width="6.375" style="37" bestFit="1" customWidth="1"/>
    <col min="4116" max="4116" width="5.375" style="37" bestFit="1" customWidth="1"/>
    <col min="4117" max="4119" width="0" style="37" hidden="1" customWidth="1"/>
    <col min="4120" max="4120" width="4.625" style="37" bestFit="1" customWidth="1"/>
    <col min="4121" max="4121" width="7.625" style="37" bestFit="1" customWidth="1"/>
    <col min="4122" max="4122" width="3.875" style="37" bestFit="1" customWidth="1"/>
    <col min="4123" max="4125" width="0" style="37" hidden="1" customWidth="1"/>
    <col min="4126" max="4126" width="4.625" style="37" bestFit="1" customWidth="1"/>
    <col min="4127" max="4127" width="7.625" style="37" bestFit="1" customWidth="1"/>
    <col min="4128" max="4128" width="5.375" style="37" bestFit="1" customWidth="1"/>
    <col min="4129" max="4131" width="0" style="37" hidden="1" customWidth="1"/>
    <col min="4132" max="4132" width="4.625" style="37" bestFit="1" customWidth="1"/>
    <col min="4133" max="4133" width="7.625" style="37" bestFit="1" customWidth="1"/>
    <col min="4134" max="4134" width="5.375" style="37" bestFit="1" customWidth="1"/>
    <col min="4135" max="4137" width="0" style="37" hidden="1" customWidth="1"/>
    <col min="4138" max="4138" width="4.125" style="37" bestFit="1" customWidth="1"/>
    <col min="4139" max="4139" width="6.5" style="37" bestFit="1" customWidth="1"/>
    <col min="4140" max="4140" width="6" style="37" customWidth="1"/>
    <col min="4141" max="4143" width="0" style="37" hidden="1" customWidth="1"/>
    <col min="4144" max="4144" width="13.625" style="37" customWidth="1"/>
    <col min="4145" max="4154" width="0" style="37" hidden="1" customWidth="1"/>
    <col min="4155" max="4155" width="16" style="37" customWidth="1"/>
    <col min="4156" max="4166" width="0" style="37" hidden="1" customWidth="1"/>
    <col min="4167" max="4241" width="1.375" style="37" customWidth="1"/>
    <col min="4242" max="4242" width="1.125" style="37" customWidth="1"/>
    <col min="4243" max="4312" width="1.375" style="37" customWidth="1"/>
    <col min="4313" max="4313" width="1.625" style="37" customWidth="1"/>
    <col min="4314" max="4316" width="1.375" style="37" customWidth="1"/>
    <col min="4317" max="4317" width="1.875" style="37" customWidth="1"/>
    <col min="4318" max="4318" width="1.375" style="37" customWidth="1"/>
    <col min="4319" max="4319" width="1.5" style="37" customWidth="1"/>
    <col min="4320" max="4324" width="1.375" style="37" customWidth="1"/>
    <col min="4325" max="4325" width="1.5" style="37" customWidth="1"/>
    <col min="4326" max="4326" width="1.875" style="37" customWidth="1"/>
    <col min="4327" max="4351" width="1.375" style="37" customWidth="1"/>
    <col min="4352" max="4352" width="7.125" style="37"/>
    <col min="4353" max="4353" width="4.5" style="37" bestFit="1" customWidth="1"/>
    <col min="4354" max="4354" width="10.25" style="37" bestFit="1" customWidth="1"/>
    <col min="4355" max="4355" width="20.5" style="37" customWidth="1"/>
    <col min="4356" max="4356" width="11.125" style="37" bestFit="1" customWidth="1"/>
    <col min="4357" max="4357" width="9.75" style="37" bestFit="1" customWidth="1"/>
    <col min="4358" max="4358" width="7.25" style="37" customWidth="1"/>
    <col min="4359" max="4359" width="6.5" style="37" bestFit="1" customWidth="1"/>
    <col min="4360" max="4360" width="5.375" style="37" bestFit="1" customWidth="1"/>
    <col min="4361" max="4363" width="0" style="37" hidden="1" customWidth="1"/>
    <col min="4364" max="4364" width="4.75" style="37" customWidth="1"/>
    <col min="4365" max="4365" width="7.5" style="37" bestFit="1" customWidth="1"/>
    <col min="4366" max="4366" width="5.25" style="37" customWidth="1"/>
    <col min="4367" max="4369" width="0" style="37" hidden="1" customWidth="1"/>
    <col min="4370" max="4370" width="5.375" style="37" bestFit="1" customWidth="1"/>
    <col min="4371" max="4371" width="6.375" style="37" bestFit="1" customWidth="1"/>
    <col min="4372" max="4372" width="5.375" style="37" bestFit="1" customWidth="1"/>
    <col min="4373" max="4375" width="0" style="37" hidden="1" customWidth="1"/>
    <col min="4376" max="4376" width="4.625" style="37" bestFit="1" customWidth="1"/>
    <col min="4377" max="4377" width="7.625" style="37" bestFit="1" customWidth="1"/>
    <col min="4378" max="4378" width="3.875" style="37" bestFit="1" customWidth="1"/>
    <col min="4379" max="4381" width="0" style="37" hidden="1" customWidth="1"/>
    <col min="4382" max="4382" width="4.625" style="37" bestFit="1" customWidth="1"/>
    <col min="4383" max="4383" width="7.625" style="37" bestFit="1" customWidth="1"/>
    <col min="4384" max="4384" width="5.375" style="37" bestFit="1" customWidth="1"/>
    <col min="4385" max="4387" width="0" style="37" hidden="1" customWidth="1"/>
    <col min="4388" max="4388" width="4.625" style="37" bestFit="1" customWidth="1"/>
    <col min="4389" max="4389" width="7.625" style="37" bestFit="1" customWidth="1"/>
    <col min="4390" max="4390" width="5.375" style="37" bestFit="1" customWidth="1"/>
    <col min="4391" max="4393" width="0" style="37" hidden="1" customWidth="1"/>
    <col min="4394" max="4394" width="4.125" style="37" bestFit="1" customWidth="1"/>
    <col min="4395" max="4395" width="6.5" style="37" bestFit="1" customWidth="1"/>
    <col min="4396" max="4396" width="6" style="37" customWidth="1"/>
    <col min="4397" max="4399" width="0" style="37" hidden="1" customWidth="1"/>
    <col min="4400" max="4400" width="13.625" style="37" customWidth="1"/>
    <col min="4401" max="4410" width="0" style="37" hidden="1" customWidth="1"/>
    <col min="4411" max="4411" width="16" style="37" customWidth="1"/>
    <col min="4412" max="4422" width="0" style="37" hidden="1" customWidth="1"/>
    <col min="4423" max="4497" width="1.375" style="37" customWidth="1"/>
    <col min="4498" max="4498" width="1.125" style="37" customWidth="1"/>
    <col min="4499" max="4568" width="1.375" style="37" customWidth="1"/>
    <col min="4569" max="4569" width="1.625" style="37" customWidth="1"/>
    <col min="4570" max="4572" width="1.375" style="37" customWidth="1"/>
    <col min="4573" max="4573" width="1.875" style="37" customWidth="1"/>
    <col min="4574" max="4574" width="1.375" style="37" customWidth="1"/>
    <col min="4575" max="4575" width="1.5" style="37" customWidth="1"/>
    <col min="4576" max="4580" width="1.375" style="37" customWidth="1"/>
    <col min="4581" max="4581" width="1.5" style="37" customWidth="1"/>
    <col min="4582" max="4582" width="1.875" style="37" customWidth="1"/>
    <col min="4583" max="4607" width="1.375" style="37" customWidth="1"/>
    <col min="4608" max="4608" width="7.125" style="37"/>
    <col min="4609" max="4609" width="4.5" style="37" bestFit="1" customWidth="1"/>
    <col min="4610" max="4610" width="10.25" style="37" bestFit="1" customWidth="1"/>
    <col min="4611" max="4611" width="20.5" style="37" customWidth="1"/>
    <col min="4612" max="4612" width="11.125" style="37" bestFit="1" customWidth="1"/>
    <col min="4613" max="4613" width="9.75" style="37" bestFit="1" customWidth="1"/>
    <col min="4614" max="4614" width="7.25" style="37" customWidth="1"/>
    <col min="4615" max="4615" width="6.5" style="37" bestFit="1" customWidth="1"/>
    <col min="4616" max="4616" width="5.375" style="37" bestFit="1" customWidth="1"/>
    <col min="4617" max="4619" width="0" style="37" hidden="1" customWidth="1"/>
    <col min="4620" max="4620" width="4.75" style="37" customWidth="1"/>
    <col min="4621" max="4621" width="7.5" style="37" bestFit="1" customWidth="1"/>
    <col min="4622" max="4622" width="5.25" style="37" customWidth="1"/>
    <col min="4623" max="4625" width="0" style="37" hidden="1" customWidth="1"/>
    <col min="4626" max="4626" width="5.375" style="37" bestFit="1" customWidth="1"/>
    <col min="4627" max="4627" width="6.375" style="37" bestFit="1" customWidth="1"/>
    <col min="4628" max="4628" width="5.375" style="37" bestFit="1" customWidth="1"/>
    <col min="4629" max="4631" width="0" style="37" hidden="1" customWidth="1"/>
    <col min="4632" max="4632" width="4.625" style="37" bestFit="1" customWidth="1"/>
    <col min="4633" max="4633" width="7.625" style="37" bestFit="1" customWidth="1"/>
    <col min="4634" max="4634" width="3.875" style="37" bestFit="1" customWidth="1"/>
    <col min="4635" max="4637" width="0" style="37" hidden="1" customWidth="1"/>
    <col min="4638" max="4638" width="4.625" style="37" bestFit="1" customWidth="1"/>
    <col min="4639" max="4639" width="7.625" style="37" bestFit="1" customWidth="1"/>
    <col min="4640" max="4640" width="5.375" style="37" bestFit="1" customWidth="1"/>
    <col min="4641" max="4643" width="0" style="37" hidden="1" customWidth="1"/>
    <col min="4644" max="4644" width="4.625" style="37" bestFit="1" customWidth="1"/>
    <col min="4645" max="4645" width="7.625" style="37" bestFit="1" customWidth="1"/>
    <col min="4646" max="4646" width="5.375" style="37" bestFit="1" customWidth="1"/>
    <col min="4647" max="4649" width="0" style="37" hidden="1" customWidth="1"/>
    <col min="4650" max="4650" width="4.125" style="37" bestFit="1" customWidth="1"/>
    <col min="4651" max="4651" width="6.5" style="37" bestFit="1" customWidth="1"/>
    <col min="4652" max="4652" width="6" style="37" customWidth="1"/>
    <col min="4653" max="4655" width="0" style="37" hidden="1" customWidth="1"/>
    <col min="4656" max="4656" width="13.625" style="37" customWidth="1"/>
    <col min="4657" max="4666" width="0" style="37" hidden="1" customWidth="1"/>
    <col min="4667" max="4667" width="16" style="37" customWidth="1"/>
    <col min="4668" max="4678" width="0" style="37" hidden="1" customWidth="1"/>
    <col min="4679" max="4753" width="1.375" style="37" customWidth="1"/>
    <col min="4754" max="4754" width="1.125" style="37" customWidth="1"/>
    <col min="4755" max="4824" width="1.375" style="37" customWidth="1"/>
    <col min="4825" max="4825" width="1.625" style="37" customWidth="1"/>
    <col min="4826" max="4828" width="1.375" style="37" customWidth="1"/>
    <col min="4829" max="4829" width="1.875" style="37" customWidth="1"/>
    <col min="4830" max="4830" width="1.375" style="37" customWidth="1"/>
    <col min="4831" max="4831" width="1.5" style="37" customWidth="1"/>
    <col min="4832" max="4836" width="1.375" style="37" customWidth="1"/>
    <col min="4837" max="4837" width="1.5" style="37" customWidth="1"/>
    <col min="4838" max="4838" width="1.875" style="37" customWidth="1"/>
    <col min="4839" max="4863" width="1.375" style="37" customWidth="1"/>
    <col min="4864" max="4864" width="7.125" style="37"/>
    <col min="4865" max="4865" width="4.5" style="37" bestFit="1" customWidth="1"/>
    <col min="4866" max="4866" width="10.25" style="37" bestFit="1" customWidth="1"/>
    <col min="4867" max="4867" width="20.5" style="37" customWidth="1"/>
    <col min="4868" max="4868" width="11.125" style="37" bestFit="1" customWidth="1"/>
    <col min="4869" max="4869" width="9.75" style="37" bestFit="1" customWidth="1"/>
    <col min="4870" max="4870" width="7.25" style="37" customWidth="1"/>
    <col min="4871" max="4871" width="6.5" style="37" bestFit="1" customWidth="1"/>
    <col min="4872" max="4872" width="5.375" style="37" bestFit="1" customWidth="1"/>
    <col min="4873" max="4875" width="0" style="37" hidden="1" customWidth="1"/>
    <col min="4876" max="4876" width="4.75" style="37" customWidth="1"/>
    <col min="4877" max="4877" width="7.5" style="37" bestFit="1" customWidth="1"/>
    <col min="4878" max="4878" width="5.25" style="37" customWidth="1"/>
    <col min="4879" max="4881" width="0" style="37" hidden="1" customWidth="1"/>
    <col min="4882" max="4882" width="5.375" style="37" bestFit="1" customWidth="1"/>
    <col min="4883" max="4883" width="6.375" style="37" bestFit="1" customWidth="1"/>
    <col min="4884" max="4884" width="5.375" style="37" bestFit="1" customWidth="1"/>
    <col min="4885" max="4887" width="0" style="37" hidden="1" customWidth="1"/>
    <col min="4888" max="4888" width="4.625" style="37" bestFit="1" customWidth="1"/>
    <col min="4889" max="4889" width="7.625" style="37" bestFit="1" customWidth="1"/>
    <col min="4890" max="4890" width="3.875" style="37" bestFit="1" customWidth="1"/>
    <col min="4891" max="4893" width="0" style="37" hidden="1" customWidth="1"/>
    <col min="4894" max="4894" width="4.625" style="37" bestFit="1" customWidth="1"/>
    <col min="4895" max="4895" width="7.625" style="37" bestFit="1" customWidth="1"/>
    <col min="4896" max="4896" width="5.375" style="37" bestFit="1" customWidth="1"/>
    <col min="4897" max="4899" width="0" style="37" hidden="1" customWidth="1"/>
    <col min="4900" max="4900" width="4.625" style="37" bestFit="1" customWidth="1"/>
    <col min="4901" max="4901" width="7.625" style="37" bestFit="1" customWidth="1"/>
    <col min="4902" max="4902" width="5.375" style="37" bestFit="1" customWidth="1"/>
    <col min="4903" max="4905" width="0" style="37" hidden="1" customWidth="1"/>
    <col min="4906" max="4906" width="4.125" style="37" bestFit="1" customWidth="1"/>
    <col min="4907" max="4907" width="6.5" style="37" bestFit="1" customWidth="1"/>
    <col min="4908" max="4908" width="6" style="37" customWidth="1"/>
    <col min="4909" max="4911" width="0" style="37" hidden="1" customWidth="1"/>
    <col min="4912" max="4912" width="13.625" style="37" customWidth="1"/>
    <col min="4913" max="4922" width="0" style="37" hidden="1" customWidth="1"/>
    <col min="4923" max="4923" width="16" style="37" customWidth="1"/>
    <col min="4924" max="4934" width="0" style="37" hidden="1" customWidth="1"/>
    <col min="4935" max="5009" width="1.375" style="37" customWidth="1"/>
    <col min="5010" max="5010" width="1.125" style="37" customWidth="1"/>
    <col min="5011" max="5080" width="1.375" style="37" customWidth="1"/>
    <col min="5081" max="5081" width="1.625" style="37" customWidth="1"/>
    <col min="5082" max="5084" width="1.375" style="37" customWidth="1"/>
    <col min="5085" max="5085" width="1.875" style="37" customWidth="1"/>
    <col min="5086" max="5086" width="1.375" style="37" customWidth="1"/>
    <col min="5087" max="5087" width="1.5" style="37" customWidth="1"/>
    <col min="5088" max="5092" width="1.375" style="37" customWidth="1"/>
    <col min="5093" max="5093" width="1.5" style="37" customWidth="1"/>
    <col min="5094" max="5094" width="1.875" style="37" customWidth="1"/>
    <col min="5095" max="5119" width="1.375" style="37" customWidth="1"/>
    <col min="5120" max="5120" width="7.125" style="37"/>
    <col min="5121" max="5121" width="4.5" style="37" bestFit="1" customWidth="1"/>
    <col min="5122" max="5122" width="10.25" style="37" bestFit="1" customWidth="1"/>
    <col min="5123" max="5123" width="20.5" style="37" customWidth="1"/>
    <col min="5124" max="5124" width="11.125" style="37" bestFit="1" customWidth="1"/>
    <col min="5125" max="5125" width="9.75" style="37" bestFit="1" customWidth="1"/>
    <col min="5126" max="5126" width="7.25" style="37" customWidth="1"/>
    <col min="5127" max="5127" width="6.5" style="37" bestFit="1" customWidth="1"/>
    <col min="5128" max="5128" width="5.375" style="37" bestFit="1" customWidth="1"/>
    <col min="5129" max="5131" width="0" style="37" hidden="1" customWidth="1"/>
    <col min="5132" max="5132" width="4.75" style="37" customWidth="1"/>
    <col min="5133" max="5133" width="7.5" style="37" bestFit="1" customWidth="1"/>
    <col min="5134" max="5134" width="5.25" style="37" customWidth="1"/>
    <col min="5135" max="5137" width="0" style="37" hidden="1" customWidth="1"/>
    <col min="5138" max="5138" width="5.375" style="37" bestFit="1" customWidth="1"/>
    <col min="5139" max="5139" width="6.375" style="37" bestFit="1" customWidth="1"/>
    <col min="5140" max="5140" width="5.375" style="37" bestFit="1" customWidth="1"/>
    <col min="5141" max="5143" width="0" style="37" hidden="1" customWidth="1"/>
    <col min="5144" max="5144" width="4.625" style="37" bestFit="1" customWidth="1"/>
    <col min="5145" max="5145" width="7.625" style="37" bestFit="1" customWidth="1"/>
    <col min="5146" max="5146" width="3.875" style="37" bestFit="1" customWidth="1"/>
    <col min="5147" max="5149" width="0" style="37" hidden="1" customWidth="1"/>
    <col min="5150" max="5150" width="4.625" style="37" bestFit="1" customWidth="1"/>
    <col min="5151" max="5151" width="7.625" style="37" bestFit="1" customWidth="1"/>
    <col min="5152" max="5152" width="5.375" style="37" bestFit="1" customWidth="1"/>
    <col min="5153" max="5155" width="0" style="37" hidden="1" customWidth="1"/>
    <col min="5156" max="5156" width="4.625" style="37" bestFit="1" customWidth="1"/>
    <col min="5157" max="5157" width="7.625" style="37" bestFit="1" customWidth="1"/>
    <col min="5158" max="5158" width="5.375" style="37" bestFit="1" customWidth="1"/>
    <col min="5159" max="5161" width="0" style="37" hidden="1" customWidth="1"/>
    <col min="5162" max="5162" width="4.125" style="37" bestFit="1" customWidth="1"/>
    <col min="5163" max="5163" width="6.5" style="37" bestFit="1" customWidth="1"/>
    <col min="5164" max="5164" width="6" style="37" customWidth="1"/>
    <col min="5165" max="5167" width="0" style="37" hidden="1" customWidth="1"/>
    <col min="5168" max="5168" width="13.625" style="37" customWidth="1"/>
    <col min="5169" max="5178" width="0" style="37" hidden="1" customWidth="1"/>
    <col min="5179" max="5179" width="16" style="37" customWidth="1"/>
    <col min="5180" max="5190" width="0" style="37" hidden="1" customWidth="1"/>
    <col min="5191" max="5265" width="1.375" style="37" customWidth="1"/>
    <col min="5266" max="5266" width="1.125" style="37" customWidth="1"/>
    <col min="5267" max="5336" width="1.375" style="37" customWidth="1"/>
    <col min="5337" max="5337" width="1.625" style="37" customWidth="1"/>
    <col min="5338" max="5340" width="1.375" style="37" customWidth="1"/>
    <col min="5341" max="5341" width="1.875" style="37" customWidth="1"/>
    <col min="5342" max="5342" width="1.375" style="37" customWidth="1"/>
    <col min="5343" max="5343" width="1.5" style="37" customWidth="1"/>
    <col min="5344" max="5348" width="1.375" style="37" customWidth="1"/>
    <col min="5349" max="5349" width="1.5" style="37" customWidth="1"/>
    <col min="5350" max="5350" width="1.875" style="37" customWidth="1"/>
    <col min="5351" max="5375" width="1.375" style="37" customWidth="1"/>
    <col min="5376" max="5376" width="7.125" style="37"/>
    <col min="5377" max="5377" width="4.5" style="37" bestFit="1" customWidth="1"/>
    <col min="5378" max="5378" width="10.25" style="37" bestFit="1" customWidth="1"/>
    <col min="5379" max="5379" width="20.5" style="37" customWidth="1"/>
    <col min="5380" max="5380" width="11.125" style="37" bestFit="1" customWidth="1"/>
    <col min="5381" max="5381" width="9.75" style="37" bestFit="1" customWidth="1"/>
    <col min="5382" max="5382" width="7.25" style="37" customWidth="1"/>
    <col min="5383" max="5383" width="6.5" style="37" bestFit="1" customWidth="1"/>
    <col min="5384" max="5384" width="5.375" style="37" bestFit="1" customWidth="1"/>
    <col min="5385" max="5387" width="0" style="37" hidden="1" customWidth="1"/>
    <col min="5388" max="5388" width="4.75" style="37" customWidth="1"/>
    <col min="5389" max="5389" width="7.5" style="37" bestFit="1" customWidth="1"/>
    <col min="5390" max="5390" width="5.25" style="37" customWidth="1"/>
    <col min="5391" max="5393" width="0" style="37" hidden="1" customWidth="1"/>
    <col min="5394" max="5394" width="5.375" style="37" bestFit="1" customWidth="1"/>
    <col min="5395" max="5395" width="6.375" style="37" bestFit="1" customWidth="1"/>
    <col min="5396" max="5396" width="5.375" style="37" bestFit="1" customWidth="1"/>
    <col min="5397" max="5399" width="0" style="37" hidden="1" customWidth="1"/>
    <col min="5400" max="5400" width="4.625" style="37" bestFit="1" customWidth="1"/>
    <col min="5401" max="5401" width="7.625" style="37" bestFit="1" customWidth="1"/>
    <col min="5402" max="5402" width="3.875" style="37" bestFit="1" customWidth="1"/>
    <col min="5403" max="5405" width="0" style="37" hidden="1" customWidth="1"/>
    <col min="5406" max="5406" width="4.625" style="37" bestFit="1" customWidth="1"/>
    <col min="5407" max="5407" width="7.625" style="37" bestFit="1" customWidth="1"/>
    <col min="5408" max="5408" width="5.375" style="37" bestFit="1" customWidth="1"/>
    <col min="5409" max="5411" width="0" style="37" hidden="1" customWidth="1"/>
    <col min="5412" max="5412" width="4.625" style="37" bestFit="1" customWidth="1"/>
    <col min="5413" max="5413" width="7.625" style="37" bestFit="1" customWidth="1"/>
    <col min="5414" max="5414" width="5.375" style="37" bestFit="1" customWidth="1"/>
    <col min="5415" max="5417" width="0" style="37" hidden="1" customWidth="1"/>
    <col min="5418" max="5418" width="4.125" style="37" bestFit="1" customWidth="1"/>
    <col min="5419" max="5419" width="6.5" style="37" bestFit="1" customWidth="1"/>
    <col min="5420" max="5420" width="6" style="37" customWidth="1"/>
    <col min="5421" max="5423" width="0" style="37" hidden="1" customWidth="1"/>
    <col min="5424" max="5424" width="13.625" style="37" customWidth="1"/>
    <col min="5425" max="5434" width="0" style="37" hidden="1" customWidth="1"/>
    <col min="5435" max="5435" width="16" style="37" customWidth="1"/>
    <col min="5436" max="5446" width="0" style="37" hidden="1" customWidth="1"/>
    <col min="5447" max="5521" width="1.375" style="37" customWidth="1"/>
    <col min="5522" max="5522" width="1.125" style="37" customWidth="1"/>
    <col min="5523" max="5592" width="1.375" style="37" customWidth="1"/>
    <col min="5593" max="5593" width="1.625" style="37" customWidth="1"/>
    <col min="5594" max="5596" width="1.375" style="37" customWidth="1"/>
    <col min="5597" max="5597" width="1.875" style="37" customWidth="1"/>
    <col min="5598" max="5598" width="1.375" style="37" customWidth="1"/>
    <col min="5599" max="5599" width="1.5" style="37" customWidth="1"/>
    <col min="5600" max="5604" width="1.375" style="37" customWidth="1"/>
    <col min="5605" max="5605" width="1.5" style="37" customWidth="1"/>
    <col min="5606" max="5606" width="1.875" style="37" customWidth="1"/>
    <col min="5607" max="5631" width="1.375" style="37" customWidth="1"/>
    <col min="5632" max="5632" width="7.125" style="37"/>
    <col min="5633" max="5633" width="4.5" style="37" bestFit="1" customWidth="1"/>
    <col min="5634" max="5634" width="10.25" style="37" bestFit="1" customWidth="1"/>
    <col min="5635" max="5635" width="20.5" style="37" customWidth="1"/>
    <col min="5636" max="5636" width="11.125" style="37" bestFit="1" customWidth="1"/>
    <col min="5637" max="5637" width="9.75" style="37" bestFit="1" customWidth="1"/>
    <col min="5638" max="5638" width="7.25" style="37" customWidth="1"/>
    <col min="5639" max="5639" width="6.5" style="37" bestFit="1" customWidth="1"/>
    <col min="5640" max="5640" width="5.375" style="37" bestFit="1" customWidth="1"/>
    <col min="5641" max="5643" width="0" style="37" hidden="1" customWidth="1"/>
    <col min="5644" max="5644" width="4.75" style="37" customWidth="1"/>
    <col min="5645" max="5645" width="7.5" style="37" bestFit="1" customWidth="1"/>
    <col min="5646" max="5646" width="5.25" style="37" customWidth="1"/>
    <col min="5647" max="5649" width="0" style="37" hidden="1" customWidth="1"/>
    <col min="5650" max="5650" width="5.375" style="37" bestFit="1" customWidth="1"/>
    <col min="5651" max="5651" width="6.375" style="37" bestFit="1" customWidth="1"/>
    <col min="5652" max="5652" width="5.375" style="37" bestFit="1" customWidth="1"/>
    <col min="5653" max="5655" width="0" style="37" hidden="1" customWidth="1"/>
    <col min="5656" max="5656" width="4.625" style="37" bestFit="1" customWidth="1"/>
    <col min="5657" max="5657" width="7.625" style="37" bestFit="1" customWidth="1"/>
    <col min="5658" max="5658" width="3.875" style="37" bestFit="1" customWidth="1"/>
    <col min="5659" max="5661" width="0" style="37" hidden="1" customWidth="1"/>
    <col min="5662" max="5662" width="4.625" style="37" bestFit="1" customWidth="1"/>
    <col min="5663" max="5663" width="7.625" style="37" bestFit="1" customWidth="1"/>
    <col min="5664" max="5664" width="5.375" style="37" bestFit="1" customWidth="1"/>
    <col min="5665" max="5667" width="0" style="37" hidden="1" customWidth="1"/>
    <col min="5668" max="5668" width="4.625" style="37" bestFit="1" customWidth="1"/>
    <col min="5669" max="5669" width="7.625" style="37" bestFit="1" customWidth="1"/>
    <col min="5670" max="5670" width="5.375" style="37" bestFit="1" customWidth="1"/>
    <col min="5671" max="5673" width="0" style="37" hidden="1" customWidth="1"/>
    <col min="5674" max="5674" width="4.125" style="37" bestFit="1" customWidth="1"/>
    <col min="5675" max="5675" width="6.5" style="37" bestFit="1" customWidth="1"/>
    <col min="5676" max="5676" width="6" style="37" customWidth="1"/>
    <col min="5677" max="5679" width="0" style="37" hidden="1" customWidth="1"/>
    <col min="5680" max="5680" width="13.625" style="37" customWidth="1"/>
    <col min="5681" max="5690" width="0" style="37" hidden="1" customWidth="1"/>
    <col min="5691" max="5691" width="16" style="37" customWidth="1"/>
    <col min="5692" max="5702" width="0" style="37" hidden="1" customWidth="1"/>
    <col min="5703" max="5777" width="1.375" style="37" customWidth="1"/>
    <col min="5778" max="5778" width="1.125" style="37" customWidth="1"/>
    <col min="5779" max="5848" width="1.375" style="37" customWidth="1"/>
    <col min="5849" max="5849" width="1.625" style="37" customWidth="1"/>
    <col min="5850" max="5852" width="1.375" style="37" customWidth="1"/>
    <col min="5853" max="5853" width="1.875" style="37" customWidth="1"/>
    <col min="5854" max="5854" width="1.375" style="37" customWidth="1"/>
    <col min="5855" max="5855" width="1.5" style="37" customWidth="1"/>
    <col min="5856" max="5860" width="1.375" style="37" customWidth="1"/>
    <col min="5861" max="5861" width="1.5" style="37" customWidth="1"/>
    <col min="5862" max="5862" width="1.875" style="37" customWidth="1"/>
    <col min="5863" max="5887" width="1.375" style="37" customWidth="1"/>
    <col min="5888" max="5888" width="7.125" style="37"/>
    <col min="5889" max="5889" width="4.5" style="37" bestFit="1" customWidth="1"/>
    <col min="5890" max="5890" width="10.25" style="37" bestFit="1" customWidth="1"/>
    <col min="5891" max="5891" width="20.5" style="37" customWidth="1"/>
    <col min="5892" max="5892" width="11.125" style="37" bestFit="1" customWidth="1"/>
    <col min="5893" max="5893" width="9.75" style="37" bestFit="1" customWidth="1"/>
    <col min="5894" max="5894" width="7.25" style="37" customWidth="1"/>
    <col min="5895" max="5895" width="6.5" style="37" bestFit="1" customWidth="1"/>
    <col min="5896" max="5896" width="5.375" style="37" bestFit="1" customWidth="1"/>
    <col min="5897" max="5899" width="0" style="37" hidden="1" customWidth="1"/>
    <col min="5900" max="5900" width="4.75" style="37" customWidth="1"/>
    <col min="5901" max="5901" width="7.5" style="37" bestFit="1" customWidth="1"/>
    <col min="5902" max="5902" width="5.25" style="37" customWidth="1"/>
    <col min="5903" max="5905" width="0" style="37" hidden="1" customWidth="1"/>
    <col min="5906" max="5906" width="5.375" style="37" bestFit="1" customWidth="1"/>
    <col min="5907" max="5907" width="6.375" style="37" bestFit="1" customWidth="1"/>
    <col min="5908" max="5908" width="5.375" style="37" bestFit="1" customWidth="1"/>
    <col min="5909" max="5911" width="0" style="37" hidden="1" customWidth="1"/>
    <col min="5912" max="5912" width="4.625" style="37" bestFit="1" customWidth="1"/>
    <col min="5913" max="5913" width="7.625" style="37" bestFit="1" customWidth="1"/>
    <col min="5914" max="5914" width="3.875" style="37" bestFit="1" customWidth="1"/>
    <col min="5915" max="5917" width="0" style="37" hidden="1" customWidth="1"/>
    <col min="5918" max="5918" width="4.625" style="37" bestFit="1" customWidth="1"/>
    <col min="5919" max="5919" width="7.625" style="37" bestFit="1" customWidth="1"/>
    <col min="5920" max="5920" width="5.375" style="37" bestFit="1" customWidth="1"/>
    <col min="5921" max="5923" width="0" style="37" hidden="1" customWidth="1"/>
    <col min="5924" max="5924" width="4.625" style="37" bestFit="1" customWidth="1"/>
    <col min="5925" max="5925" width="7.625" style="37" bestFit="1" customWidth="1"/>
    <col min="5926" max="5926" width="5.375" style="37" bestFit="1" customWidth="1"/>
    <col min="5927" max="5929" width="0" style="37" hidden="1" customWidth="1"/>
    <col min="5930" max="5930" width="4.125" style="37" bestFit="1" customWidth="1"/>
    <col min="5931" max="5931" width="6.5" style="37" bestFit="1" customWidth="1"/>
    <col min="5932" max="5932" width="6" style="37" customWidth="1"/>
    <col min="5933" max="5935" width="0" style="37" hidden="1" customWidth="1"/>
    <col min="5936" max="5936" width="13.625" style="37" customWidth="1"/>
    <col min="5937" max="5946" width="0" style="37" hidden="1" customWidth="1"/>
    <col min="5947" max="5947" width="16" style="37" customWidth="1"/>
    <col min="5948" max="5958" width="0" style="37" hidden="1" customWidth="1"/>
    <col min="5959" max="6033" width="1.375" style="37" customWidth="1"/>
    <col min="6034" max="6034" width="1.125" style="37" customWidth="1"/>
    <col min="6035" max="6104" width="1.375" style="37" customWidth="1"/>
    <col min="6105" max="6105" width="1.625" style="37" customWidth="1"/>
    <col min="6106" max="6108" width="1.375" style="37" customWidth="1"/>
    <col min="6109" max="6109" width="1.875" style="37" customWidth="1"/>
    <col min="6110" max="6110" width="1.375" style="37" customWidth="1"/>
    <col min="6111" max="6111" width="1.5" style="37" customWidth="1"/>
    <col min="6112" max="6116" width="1.375" style="37" customWidth="1"/>
    <col min="6117" max="6117" width="1.5" style="37" customWidth="1"/>
    <col min="6118" max="6118" width="1.875" style="37" customWidth="1"/>
    <col min="6119" max="6143" width="1.375" style="37" customWidth="1"/>
    <col min="6144" max="6144" width="7.125" style="37"/>
    <col min="6145" max="6145" width="4.5" style="37" bestFit="1" customWidth="1"/>
    <col min="6146" max="6146" width="10.25" style="37" bestFit="1" customWidth="1"/>
    <col min="6147" max="6147" width="20.5" style="37" customWidth="1"/>
    <col min="6148" max="6148" width="11.125" style="37" bestFit="1" customWidth="1"/>
    <col min="6149" max="6149" width="9.75" style="37" bestFit="1" customWidth="1"/>
    <col min="6150" max="6150" width="7.25" style="37" customWidth="1"/>
    <col min="6151" max="6151" width="6.5" style="37" bestFit="1" customWidth="1"/>
    <col min="6152" max="6152" width="5.375" style="37" bestFit="1" customWidth="1"/>
    <col min="6153" max="6155" width="0" style="37" hidden="1" customWidth="1"/>
    <col min="6156" max="6156" width="4.75" style="37" customWidth="1"/>
    <col min="6157" max="6157" width="7.5" style="37" bestFit="1" customWidth="1"/>
    <col min="6158" max="6158" width="5.25" style="37" customWidth="1"/>
    <col min="6159" max="6161" width="0" style="37" hidden="1" customWidth="1"/>
    <col min="6162" max="6162" width="5.375" style="37" bestFit="1" customWidth="1"/>
    <col min="6163" max="6163" width="6.375" style="37" bestFit="1" customWidth="1"/>
    <col min="6164" max="6164" width="5.375" style="37" bestFit="1" customWidth="1"/>
    <col min="6165" max="6167" width="0" style="37" hidden="1" customWidth="1"/>
    <col min="6168" max="6168" width="4.625" style="37" bestFit="1" customWidth="1"/>
    <col min="6169" max="6169" width="7.625" style="37" bestFit="1" customWidth="1"/>
    <col min="6170" max="6170" width="3.875" style="37" bestFit="1" customWidth="1"/>
    <col min="6171" max="6173" width="0" style="37" hidden="1" customWidth="1"/>
    <col min="6174" max="6174" width="4.625" style="37" bestFit="1" customWidth="1"/>
    <col min="6175" max="6175" width="7.625" style="37" bestFit="1" customWidth="1"/>
    <col min="6176" max="6176" width="5.375" style="37" bestFit="1" customWidth="1"/>
    <col min="6177" max="6179" width="0" style="37" hidden="1" customWidth="1"/>
    <col min="6180" max="6180" width="4.625" style="37" bestFit="1" customWidth="1"/>
    <col min="6181" max="6181" width="7.625" style="37" bestFit="1" customWidth="1"/>
    <col min="6182" max="6182" width="5.375" style="37" bestFit="1" customWidth="1"/>
    <col min="6183" max="6185" width="0" style="37" hidden="1" customWidth="1"/>
    <col min="6186" max="6186" width="4.125" style="37" bestFit="1" customWidth="1"/>
    <col min="6187" max="6187" width="6.5" style="37" bestFit="1" customWidth="1"/>
    <col min="6188" max="6188" width="6" style="37" customWidth="1"/>
    <col min="6189" max="6191" width="0" style="37" hidden="1" customWidth="1"/>
    <col min="6192" max="6192" width="13.625" style="37" customWidth="1"/>
    <col min="6193" max="6202" width="0" style="37" hidden="1" customWidth="1"/>
    <col min="6203" max="6203" width="16" style="37" customWidth="1"/>
    <col min="6204" max="6214" width="0" style="37" hidden="1" customWidth="1"/>
    <col min="6215" max="6289" width="1.375" style="37" customWidth="1"/>
    <col min="6290" max="6290" width="1.125" style="37" customWidth="1"/>
    <col min="6291" max="6360" width="1.375" style="37" customWidth="1"/>
    <col min="6361" max="6361" width="1.625" style="37" customWidth="1"/>
    <col min="6362" max="6364" width="1.375" style="37" customWidth="1"/>
    <col min="6365" max="6365" width="1.875" style="37" customWidth="1"/>
    <col min="6366" max="6366" width="1.375" style="37" customWidth="1"/>
    <col min="6367" max="6367" width="1.5" style="37" customWidth="1"/>
    <col min="6368" max="6372" width="1.375" style="37" customWidth="1"/>
    <col min="6373" max="6373" width="1.5" style="37" customWidth="1"/>
    <col min="6374" max="6374" width="1.875" style="37" customWidth="1"/>
    <col min="6375" max="6399" width="1.375" style="37" customWidth="1"/>
    <col min="6400" max="6400" width="7.125" style="37"/>
    <col min="6401" max="6401" width="4.5" style="37" bestFit="1" customWidth="1"/>
    <col min="6402" max="6402" width="10.25" style="37" bestFit="1" customWidth="1"/>
    <col min="6403" max="6403" width="20.5" style="37" customWidth="1"/>
    <col min="6404" max="6404" width="11.125" style="37" bestFit="1" customWidth="1"/>
    <col min="6405" max="6405" width="9.75" style="37" bestFit="1" customWidth="1"/>
    <col min="6406" max="6406" width="7.25" style="37" customWidth="1"/>
    <col min="6407" max="6407" width="6.5" style="37" bestFit="1" customWidth="1"/>
    <col min="6408" max="6408" width="5.375" style="37" bestFit="1" customWidth="1"/>
    <col min="6409" max="6411" width="0" style="37" hidden="1" customWidth="1"/>
    <col min="6412" max="6412" width="4.75" style="37" customWidth="1"/>
    <col min="6413" max="6413" width="7.5" style="37" bestFit="1" customWidth="1"/>
    <col min="6414" max="6414" width="5.25" style="37" customWidth="1"/>
    <col min="6415" max="6417" width="0" style="37" hidden="1" customWidth="1"/>
    <col min="6418" max="6418" width="5.375" style="37" bestFit="1" customWidth="1"/>
    <col min="6419" max="6419" width="6.375" style="37" bestFit="1" customWidth="1"/>
    <col min="6420" max="6420" width="5.375" style="37" bestFit="1" customWidth="1"/>
    <col min="6421" max="6423" width="0" style="37" hidden="1" customWidth="1"/>
    <col min="6424" max="6424" width="4.625" style="37" bestFit="1" customWidth="1"/>
    <col min="6425" max="6425" width="7.625" style="37" bestFit="1" customWidth="1"/>
    <col min="6426" max="6426" width="3.875" style="37" bestFit="1" customWidth="1"/>
    <col min="6427" max="6429" width="0" style="37" hidden="1" customWidth="1"/>
    <col min="6430" max="6430" width="4.625" style="37" bestFit="1" customWidth="1"/>
    <col min="6431" max="6431" width="7.625" style="37" bestFit="1" customWidth="1"/>
    <col min="6432" max="6432" width="5.375" style="37" bestFit="1" customWidth="1"/>
    <col min="6433" max="6435" width="0" style="37" hidden="1" customWidth="1"/>
    <col min="6436" max="6436" width="4.625" style="37" bestFit="1" customWidth="1"/>
    <col min="6437" max="6437" width="7.625" style="37" bestFit="1" customWidth="1"/>
    <col min="6438" max="6438" width="5.375" style="37" bestFit="1" customWidth="1"/>
    <col min="6439" max="6441" width="0" style="37" hidden="1" customWidth="1"/>
    <col min="6442" max="6442" width="4.125" style="37" bestFit="1" customWidth="1"/>
    <col min="6443" max="6443" width="6.5" style="37" bestFit="1" customWidth="1"/>
    <col min="6444" max="6444" width="6" style="37" customWidth="1"/>
    <col min="6445" max="6447" width="0" style="37" hidden="1" customWidth="1"/>
    <col min="6448" max="6448" width="13.625" style="37" customWidth="1"/>
    <col min="6449" max="6458" width="0" style="37" hidden="1" customWidth="1"/>
    <col min="6459" max="6459" width="16" style="37" customWidth="1"/>
    <col min="6460" max="6470" width="0" style="37" hidden="1" customWidth="1"/>
    <col min="6471" max="6545" width="1.375" style="37" customWidth="1"/>
    <col min="6546" max="6546" width="1.125" style="37" customWidth="1"/>
    <col min="6547" max="6616" width="1.375" style="37" customWidth="1"/>
    <col min="6617" max="6617" width="1.625" style="37" customWidth="1"/>
    <col min="6618" max="6620" width="1.375" style="37" customWidth="1"/>
    <col min="6621" max="6621" width="1.875" style="37" customWidth="1"/>
    <col min="6622" max="6622" width="1.375" style="37" customWidth="1"/>
    <col min="6623" max="6623" width="1.5" style="37" customWidth="1"/>
    <col min="6624" max="6628" width="1.375" style="37" customWidth="1"/>
    <col min="6629" max="6629" width="1.5" style="37" customWidth="1"/>
    <col min="6630" max="6630" width="1.875" style="37" customWidth="1"/>
    <col min="6631" max="6655" width="1.375" style="37" customWidth="1"/>
    <col min="6656" max="6656" width="7.125" style="37"/>
    <col min="6657" max="6657" width="4.5" style="37" bestFit="1" customWidth="1"/>
    <col min="6658" max="6658" width="10.25" style="37" bestFit="1" customWidth="1"/>
    <col min="6659" max="6659" width="20.5" style="37" customWidth="1"/>
    <col min="6660" max="6660" width="11.125" style="37" bestFit="1" customWidth="1"/>
    <col min="6661" max="6661" width="9.75" style="37" bestFit="1" customWidth="1"/>
    <col min="6662" max="6662" width="7.25" style="37" customWidth="1"/>
    <col min="6663" max="6663" width="6.5" style="37" bestFit="1" customWidth="1"/>
    <col min="6664" max="6664" width="5.375" style="37" bestFit="1" customWidth="1"/>
    <col min="6665" max="6667" width="0" style="37" hidden="1" customWidth="1"/>
    <col min="6668" max="6668" width="4.75" style="37" customWidth="1"/>
    <col min="6669" max="6669" width="7.5" style="37" bestFit="1" customWidth="1"/>
    <col min="6670" max="6670" width="5.25" style="37" customWidth="1"/>
    <col min="6671" max="6673" width="0" style="37" hidden="1" customWidth="1"/>
    <col min="6674" max="6674" width="5.375" style="37" bestFit="1" customWidth="1"/>
    <col min="6675" max="6675" width="6.375" style="37" bestFit="1" customWidth="1"/>
    <col min="6676" max="6676" width="5.375" style="37" bestFit="1" customWidth="1"/>
    <col min="6677" max="6679" width="0" style="37" hidden="1" customWidth="1"/>
    <col min="6680" max="6680" width="4.625" style="37" bestFit="1" customWidth="1"/>
    <col min="6681" max="6681" width="7.625" style="37" bestFit="1" customWidth="1"/>
    <col min="6682" max="6682" width="3.875" style="37" bestFit="1" customWidth="1"/>
    <col min="6683" max="6685" width="0" style="37" hidden="1" customWidth="1"/>
    <col min="6686" max="6686" width="4.625" style="37" bestFit="1" customWidth="1"/>
    <col min="6687" max="6687" width="7.625" style="37" bestFit="1" customWidth="1"/>
    <col min="6688" max="6688" width="5.375" style="37" bestFit="1" customWidth="1"/>
    <col min="6689" max="6691" width="0" style="37" hidden="1" customWidth="1"/>
    <col min="6692" max="6692" width="4.625" style="37" bestFit="1" customWidth="1"/>
    <col min="6693" max="6693" width="7.625" style="37" bestFit="1" customWidth="1"/>
    <col min="6694" max="6694" width="5.375" style="37" bestFit="1" customWidth="1"/>
    <col min="6695" max="6697" width="0" style="37" hidden="1" customWidth="1"/>
    <col min="6698" max="6698" width="4.125" style="37" bestFit="1" customWidth="1"/>
    <col min="6699" max="6699" width="6.5" style="37" bestFit="1" customWidth="1"/>
    <col min="6700" max="6700" width="6" style="37" customWidth="1"/>
    <col min="6701" max="6703" width="0" style="37" hidden="1" customWidth="1"/>
    <col min="6704" max="6704" width="13.625" style="37" customWidth="1"/>
    <col min="6705" max="6714" width="0" style="37" hidden="1" customWidth="1"/>
    <col min="6715" max="6715" width="16" style="37" customWidth="1"/>
    <col min="6716" max="6726" width="0" style="37" hidden="1" customWidth="1"/>
    <col min="6727" max="6801" width="1.375" style="37" customWidth="1"/>
    <col min="6802" max="6802" width="1.125" style="37" customWidth="1"/>
    <col min="6803" max="6872" width="1.375" style="37" customWidth="1"/>
    <col min="6873" max="6873" width="1.625" style="37" customWidth="1"/>
    <col min="6874" max="6876" width="1.375" style="37" customWidth="1"/>
    <col min="6877" max="6877" width="1.875" style="37" customWidth="1"/>
    <col min="6878" max="6878" width="1.375" style="37" customWidth="1"/>
    <col min="6879" max="6879" width="1.5" style="37" customWidth="1"/>
    <col min="6880" max="6884" width="1.375" style="37" customWidth="1"/>
    <col min="6885" max="6885" width="1.5" style="37" customWidth="1"/>
    <col min="6886" max="6886" width="1.875" style="37" customWidth="1"/>
    <col min="6887" max="6911" width="1.375" style="37" customWidth="1"/>
    <col min="6912" max="6912" width="7.125" style="37"/>
    <col min="6913" max="6913" width="4.5" style="37" bestFit="1" customWidth="1"/>
    <col min="6914" max="6914" width="10.25" style="37" bestFit="1" customWidth="1"/>
    <col min="6915" max="6915" width="20.5" style="37" customWidth="1"/>
    <col min="6916" max="6916" width="11.125" style="37" bestFit="1" customWidth="1"/>
    <col min="6917" max="6917" width="9.75" style="37" bestFit="1" customWidth="1"/>
    <col min="6918" max="6918" width="7.25" style="37" customWidth="1"/>
    <col min="6919" max="6919" width="6.5" style="37" bestFit="1" customWidth="1"/>
    <col min="6920" max="6920" width="5.375" style="37" bestFit="1" customWidth="1"/>
    <col min="6921" max="6923" width="0" style="37" hidden="1" customWidth="1"/>
    <col min="6924" max="6924" width="4.75" style="37" customWidth="1"/>
    <col min="6925" max="6925" width="7.5" style="37" bestFit="1" customWidth="1"/>
    <col min="6926" max="6926" width="5.25" style="37" customWidth="1"/>
    <col min="6927" max="6929" width="0" style="37" hidden="1" customWidth="1"/>
    <col min="6930" max="6930" width="5.375" style="37" bestFit="1" customWidth="1"/>
    <col min="6931" max="6931" width="6.375" style="37" bestFit="1" customWidth="1"/>
    <col min="6932" max="6932" width="5.375" style="37" bestFit="1" customWidth="1"/>
    <col min="6933" max="6935" width="0" style="37" hidden="1" customWidth="1"/>
    <col min="6936" max="6936" width="4.625" style="37" bestFit="1" customWidth="1"/>
    <col min="6937" max="6937" width="7.625" style="37" bestFit="1" customWidth="1"/>
    <col min="6938" max="6938" width="3.875" style="37" bestFit="1" customWidth="1"/>
    <col min="6939" max="6941" width="0" style="37" hidden="1" customWidth="1"/>
    <col min="6942" max="6942" width="4.625" style="37" bestFit="1" customWidth="1"/>
    <col min="6943" max="6943" width="7.625" style="37" bestFit="1" customWidth="1"/>
    <col min="6944" max="6944" width="5.375" style="37" bestFit="1" customWidth="1"/>
    <col min="6945" max="6947" width="0" style="37" hidden="1" customWidth="1"/>
    <col min="6948" max="6948" width="4.625" style="37" bestFit="1" customWidth="1"/>
    <col min="6949" max="6949" width="7.625" style="37" bestFit="1" customWidth="1"/>
    <col min="6950" max="6950" width="5.375" style="37" bestFit="1" customWidth="1"/>
    <col min="6951" max="6953" width="0" style="37" hidden="1" customWidth="1"/>
    <col min="6954" max="6954" width="4.125" style="37" bestFit="1" customWidth="1"/>
    <col min="6955" max="6955" width="6.5" style="37" bestFit="1" customWidth="1"/>
    <col min="6956" max="6956" width="6" style="37" customWidth="1"/>
    <col min="6957" max="6959" width="0" style="37" hidden="1" customWidth="1"/>
    <col min="6960" max="6960" width="13.625" style="37" customWidth="1"/>
    <col min="6961" max="6970" width="0" style="37" hidden="1" customWidth="1"/>
    <col min="6971" max="6971" width="16" style="37" customWidth="1"/>
    <col min="6972" max="6982" width="0" style="37" hidden="1" customWidth="1"/>
    <col min="6983" max="7057" width="1.375" style="37" customWidth="1"/>
    <col min="7058" max="7058" width="1.125" style="37" customWidth="1"/>
    <col min="7059" max="7128" width="1.375" style="37" customWidth="1"/>
    <col min="7129" max="7129" width="1.625" style="37" customWidth="1"/>
    <col min="7130" max="7132" width="1.375" style="37" customWidth="1"/>
    <col min="7133" max="7133" width="1.875" style="37" customWidth="1"/>
    <col min="7134" max="7134" width="1.375" style="37" customWidth="1"/>
    <col min="7135" max="7135" width="1.5" style="37" customWidth="1"/>
    <col min="7136" max="7140" width="1.375" style="37" customWidth="1"/>
    <col min="7141" max="7141" width="1.5" style="37" customWidth="1"/>
    <col min="7142" max="7142" width="1.875" style="37" customWidth="1"/>
    <col min="7143" max="7167" width="1.375" style="37" customWidth="1"/>
    <col min="7168" max="7168" width="7.125" style="37"/>
    <col min="7169" max="7169" width="4.5" style="37" bestFit="1" customWidth="1"/>
    <col min="7170" max="7170" width="10.25" style="37" bestFit="1" customWidth="1"/>
    <col min="7171" max="7171" width="20.5" style="37" customWidth="1"/>
    <col min="7172" max="7172" width="11.125" style="37" bestFit="1" customWidth="1"/>
    <col min="7173" max="7173" width="9.75" style="37" bestFit="1" customWidth="1"/>
    <col min="7174" max="7174" width="7.25" style="37" customWidth="1"/>
    <col min="7175" max="7175" width="6.5" style="37" bestFit="1" customWidth="1"/>
    <col min="7176" max="7176" width="5.375" style="37" bestFit="1" customWidth="1"/>
    <col min="7177" max="7179" width="0" style="37" hidden="1" customWidth="1"/>
    <col min="7180" max="7180" width="4.75" style="37" customWidth="1"/>
    <col min="7181" max="7181" width="7.5" style="37" bestFit="1" customWidth="1"/>
    <col min="7182" max="7182" width="5.25" style="37" customWidth="1"/>
    <col min="7183" max="7185" width="0" style="37" hidden="1" customWidth="1"/>
    <col min="7186" max="7186" width="5.375" style="37" bestFit="1" customWidth="1"/>
    <col min="7187" max="7187" width="6.375" style="37" bestFit="1" customWidth="1"/>
    <col min="7188" max="7188" width="5.375" style="37" bestFit="1" customWidth="1"/>
    <col min="7189" max="7191" width="0" style="37" hidden="1" customWidth="1"/>
    <col min="7192" max="7192" width="4.625" style="37" bestFit="1" customWidth="1"/>
    <col min="7193" max="7193" width="7.625" style="37" bestFit="1" customWidth="1"/>
    <col min="7194" max="7194" width="3.875" style="37" bestFit="1" customWidth="1"/>
    <col min="7195" max="7197" width="0" style="37" hidden="1" customWidth="1"/>
    <col min="7198" max="7198" width="4.625" style="37" bestFit="1" customWidth="1"/>
    <col min="7199" max="7199" width="7.625" style="37" bestFit="1" customWidth="1"/>
    <col min="7200" max="7200" width="5.375" style="37" bestFit="1" customWidth="1"/>
    <col min="7201" max="7203" width="0" style="37" hidden="1" customWidth="1"/>
    <col min="7204" max="7204" width="4.625" style="37" bestFit="1" customWidth="1"/>
    <col min="7205" max="7205" width="7.625" style="37" bestFit="1" customWidth="1"/>
    <col min="7206" max="7206" width="5.375" style="37" bestFit="1" customWidth="1"/>
    <col min="7207" max="7209" width="0" style="37" hidden="1" customWidth="1"/>
    <col min="7210" max="7210" width="4.125" style="37" bestFit="1" customWidth="1"/>
    <col min="7211" max="7211" width="6.5" style="37" bestFit="1" customWidth="1"/>
    <col min="7212" max="7212" width="6" style="37" customWidth="1"/>
    <col min="7213" max="7215" width="0" style="37" hidden="1" customWidth="1"/>
    <col min="7216" max="7216" width="13.625" style="37" customWidth="1"/>
    <col min="7217" max="7226" width="0" style="37" hidden="1" customWidth="1"/>
    <col min="7227" max="7227" width="16" style="37" customWidth="1"/>
    <col min="7228" max="7238" width="0" style="37" hidden="1" customWidth="1"/>
    <col min="7239" max="7313" width="1.375" style="37" customWidth="1"/>
    <col min="7314" max="7314" width="1.125" style="37" customWidth="1"/>
    <col min="7315" max="7384" width="1.375" style="37" customWidth="1"/>
    <col min="7385" max="7385" width="1.625" style="37" customWidth="1"/>
    <col min="7386" max="7388" width="1.375" style="37" customWidth="1"/>
    <col min="7389" max="7389" width="1.875" style="37" customWidth="1"/>
    <col min="7390" max="7390" width="1.375" style="37" customWidth="1"/>
    <col min="7391" max="7391" width="1.5" style="37" customWidth="1"/>
    <col min="7392" max="7396" width="1.375" style="37" customWidth="1"/>
    <col min="7397" max="7397" width="1.5" style="37" customWidth="1"/>
    <col min="7398" max="7398" width="1.875" style="37" customWidth="1"/>
    <col min="7399" max="7423" width="1.375" style="37" customWidth="1"/>
    <col min="7424" max="7424" width="7.125" style="37"/>
    <col min="7425" max="7425" width="4.5" style="37" bestFit="1" customWidth="1"/>
    <col min="7426" max="7426" width="10.25" style="37" bestFit="1" customWidth="1"/>
    <col min="7427" max="7427" width="20.5" style="37" customWidth="1"/>
    <col min="7428" max="7428" width="11.125" style="37" bestFit="1" customWidth="1"/>
    <col min="7429" max="7429" width="9.75" style="37" bestFit="1" customWidth="1"/>
    <col min="7430" max="7430" width="7.25" style="37" customWidth="1"/>
    <col min="7431" max="7431" width="6.5" style="37" bestFit="1" customWidth="1"/>
    <col min="7432" max="7432" width="5.375" style="37" bestFit="1" customWidth="1"/>
    <col min="7433" max="7435" width="0" style="37" hidden="1" customWidth="1"/>
    <col min="7436" max="7436" width="4.75" style="37" customWidth="1"/>
    <col min="7437" max="7437" width="7.5" style="37" bestFit="1" customWidth="1"/>
    <col min="7438" max="7438" width="5.25" style="37" customWidth="1"/>
    <col min="7439" max="7441" width="0" style="37" hidden="1" customWidth="1"/>
    <col min="7442" max="7442" width="5.375" style="37" bestFit="1" customWidth="1"/>
    <col min="7443" max="7443" width="6.375" style="37" bestFit="1" customWidth="1"/>
    <col min="7444" max="7444" width="5.375" style="37" bestFit="1" customWidth="1"/>
    <col min="7445" max="7447" width="0" style="37" hidden="1" customWidth="1"/>
    <col min="7448" max="7448" width="4.625" style="37" bestFit="1" customWidth="1"/>
    <col min="7449" max="7449" width="7.625" style="37" bestFit="1" customWidth="1"/>
    <col min="7450" max="7450" width="3.875" style="37" bestFit="1" customWidth="1"/>
    <col min="7451" max="7453" width="0" style="37" hidden="1" customWidth="1"/>
    <col min="7454" max="7454" width="4.625" style="37" bestFit="1" customWidth="1"/>
    <col min="7455" max="7455" width="7.625" style="37" bestFit="1" customWidth="1"/>
    <col min="7456" max="7456" width="5.375" style="37" bestFit="1" customWidth="1"/>
    <col min="7457" max="7459" width="0" style="37" hidden="1" customWidth="1"/>
    <col min="7460" max="7460" width="4.625" style="37" bestFit="1" customWidth="1"/>
    <col min="7461" max="7461" width="7.625" style="37" bestFit="1" customWidth="1"/>
    <col min="7462" max="7462" width="5.375" style="37" bestFit="1" customWidth="1"/>
    <col min="7463" max="7465" width="0" style="37" hidden="1" customWidth="1"/>
    <col min="7466" max="7466" width="4.125" style="37" bestFit="1" customWidth="1"/>
    <col min="7467" max="7467" width="6.5" style="37" bestFit="1" customWidth="1"/>
    <col min="7468" max="7468" width="6" style="37" customWidth="1"/>
    <col min="7469" max="7471" width="0" style="37" hidden="1" customWidth="1"/>
    <col min="7472" max="7472" width="13.625" style="37" customWidth="1"/>
    <col min="7473" max="7482" width="0" style="37" hidden="1" customWidth="1"/>
    <col min="7483" max="7483" width="16" style="37" customWidth="1"/>
    <col min="7484" max="7494" width="0" style="37" hidden="1" customWidth="1"/>
    <col min="7495" max="7569" width="1.375" style="37" customWidth="1"/>
    <col min="7570" max="7570" width="1.125" style="37" customWidth="1"/>
    <col min="7571" max="7640" width="1.375" style="37" customWidth="1"/>
    <col min="7641" max="7641" width="1.625" style="37" customWidth="1"/>
    <col min="7642" max="7644" width="1.375" style="37" customWidth="1"/>
    <col min="7645" max="7645" width="1.875" style="37" customWidth="1"/>
    <col min="7646" max="7646" width="1.375" style="37" customWidth="1"/>
    <col min="7647" max="7647" width="1.5" style="37" customWidth="1"/>
    <col min="7648" max="7652" width="1.375" style="37" customWidth="1"/>
    <col min="7653" max="7653" width="1.5" style="37" customWidth="1"/>
    <col min="7654" max="7654" width="1.875" style="37" customWidth="1"/>
    <col min="7655" max="7679" width="1.375" style="37" customWidth="1"/>
    <col min="7680" max="7680" width="7.125" style="37"/>
    <col min="7681" max="7681" width="4.5" style="37" bestFit="1" customWidth="1"/>
    <col min="7682" max="7682" width="10.25" style="37" bestFit="1" customWidth="1"/>
    <col min="7683" max="7683" width="20.5" style="37" customWidth="1"/>
    <col min="7684" max="7684" width="11.125" style="37" bestFit="1" customWidth="1"/>
    <col min="7685" max="7685" width="9.75" style="37" bestFit="1" customWidth="1"/>
    <col min="7686" max="7686" width="7.25" style="37" customWidth="1"/>
    <col min="7687" max="7687" width="6.5" style="37" bestFit="1" customWidth="1"/>
    <col min="7688" max="7688" width="5.375" style="37" bestFit="1" customWidth="1"/>
    <col min="7689" max="7691" width="0" style="37" hidden="1" customWidth="1"/>
    <col min="7692" max="7692" width="4.75" style="37" customWidth="1"/>
    <col min="7693" max="7693" width="7.5" style="37" bestFit="1" customWidth="1"/>
    <col min="7694" max="7694" width="5.25" style="37" customWidth="1"/>
    <col min="7695" max="7697" width="0" style="37" hidden="1" customWidth="1"/>
    <col min="7698" max="7698" width="5.375" style="37" bestFit="1" customWidth="1"/>
    <col min="7699" max="7699" width="6.375" style="37" bestFit="1" customWidth="1"/>
    <col min="7700" max="7700" width="5.375" style="37" bestFit="1" customWidth="1"/>
    <col min="7701" max="7703" width="0" style="37" hidden="1" customWidth="1"/>
    <col min="7704" max="7704" width="4.625" style="37" bestFit="1" customWidth="1"/>
    <col min="7705" max="7705" width="7.625" style="37" bestFit="1" customWidth="1"/>
    <col min="7706" max="7706" width="3.875" style="37" bestFit="1" customWidth="1"/>
    <col min="7707" max="7709" width="0" style="37" hidden="1" customWidth="1"/>
    <col min="7710" max="7710" width="4.625" style="37" bestFit="1" customWidth="1"/>
    <col min="7711" max="7711" width="7.625" style="37" bestFit="1" customWidth="1"/>
    <col min="7712" max="7712" width="5.375" style="37" bestFit="1" customWidth="1"/>
    <col min="7713" max="7715" width="0" style="37" hidden="1" customWidth="1"/>
    <col min="7716" max="7716" width="4.625" style="37" bestFit="1" customWidth="1"/>
    <col min="7717" max="7717" width="7.625" style="37" bestFit="1" customWidth="1"/>
    <col min="7718" max="7718" width="5.375" style="37" bestFit="1" customWidth="1"/>
    <col min="7719" max="7721" width="0" style="37" hidden="1" customWidth="1"/>
    <col min="7722" max="7722" width="4.125" style="37" bestFit="1" customWidth="1"/>
    <col min="7723" max="7723" width="6.5" style="37" bestFit="1" customWidth="1"/>
    <col min="7724" max="7724" width="6" style="37" customWidth="1"/>
    <col min="7725" max="7727" width="0" style="37" hidden="1" customWidth="1"/>
    <col min="7728" max="7728" width="13.625" style="37" customWidth="1"/>
    <col min="7729" max="7738" width="0" style="37" hidden="1" customWidth="1"/>
    <col min="7739" max="7739" width="16" style="37" customWidth="1"/>
    <col min="7740" max="7750" width="0" style="37" hidden="1" customWidth="1"/>
    <col min="7751" max="7825" width="1.375" style="37" customWidth="1"/>
    <col min="7826" max="7826" width="1.125" style="37" customWidth="1"/>
    <col min="7827" max="7896" width="1.375" style="37" customWidth="1"/>
    <col min="7897" max="7897" width="1.625" style="37" customWidth="1"/>
    <col min="7898" max="7900" width="1.375" style="37" customWidth="1"/>
    <col min="7901" max="7901" width="1.875" style="37" customWidth="1"/>
    <col min="7902" max="7902" width="1.375" style="37" customWidth="1"/>
    <col min="7903" max="7903" width="1.5" style="37" customWidth="1"/>
    <col min="7904" max="7908" width="1.375" style="37" customWidth="1"/>
    <col min="7909" max="7909" width="1.5" style="37" customWidth="1"/>
    <col min="7910" max="7910" width="1.875" style="37" customWidth="1"/>
    <col min="7911" max="7935" width="1.375" style="37" customWidth="1"/>
    <col min="7936" max="7936" width="7.125" style="37"/>
    <col min="7937" max="7937" width="4.5" style="37" bestFit="1" customWidth="1"/>
    <col min="7938" max="7938" width="10.25" style="37" bestFit="1" customWidth="1"/>
    <col min="7939" max="7939" width="20.5" style="37" customWidth="1"/>
    <col min="7940" max="7940" width="11.125" style="37" bestFit="1" customWidth="1"/>
    <col min="7941" max="7941" width="9.75" style="37" bestFit="1" customWidth="1"/>
    <col min="7942" max="7942" width="7.25" style="37" customWidth="1"/>
    <col min="7943" max="7943" width="6.5" style="37" bestFit="1" customWidth="1"/>
    <col min="7944" max="7944" width="5.375" style="37" bestFit="1" customWidth="1"/>
    <col min="7945" max="7947" width="0" style="37" hidden="1" customWidth="1"/>
    <col min="7948" max="7948" width="4.75" style="37" customWidth="1"/>
    <col min="7949" max="7949" width="7.5" style="37" bestFit="1" customWidth="1"/>
    <col min="7950" max="7950" width="5.25" style="37" customWidth="1"/>
    <col min="7951" max="7953" width="0" style="37" hidden="1" customWidth="1"/>
    <col min="7954" max="7954" width="5.375" style="37" bestFit="1" customWidth="1"/>
    <col min="7955" max="7955" width="6.375" style="37" bestFit="1" customWidth="1"/>
    <col min="7956" max="7956" width="5.375" style="37" bestFit="1" customWidth="1"/>
    <col min="7957" max="7959" width="0" style="37" hidden="1" customWidth="1"/>
    <col min="7960" max="7960" width="4.625" style="37" bestFit="1" customWidth="1"/>
    <col min="7961" max="7961" width="7.625" style="37" bestFit="1" customWidth="1"/>
    <col min="7962" max="7962" width="3.875" style="37" bestFit="1" customWidth="1"/>
    <col min="7963" max="7965" width="0" style="37" hidden="1" customWidth="1"/>
    <col min="7966" max="7966" width="4.625" style="37" bestFit="1" customWidth="1"/>
    <col min="7967" max="7967" width="7.625" style="37" bestFit="1" customWidth="1"/>
    <col min="7968" max="7968" width="5.375" style="37" bestFit="1" customWidth="1"/>
    <col min="7969" max="7971" width="0" style="37" hidden="1" customWidth="1"/>
    <col min="7972" max="7972" width="4.625" style="37" bestFit="1" customWidth="1"/>
    <col min="7973" max="7973" width="7.625" style="37" bestFit="1" customWidth="1"/>
    <col min="7974" max="7974" width="5.375" style="37" bestFit="1" customWidth="1"/>
    <col min="7975" max="7977" width="0" style="37" hidden="1" customWidth="1"/>
    <col min="7978" max="7978" width="4.125" style="37" bestFit="1" customWidth="1"/>
    <col min="7979" max="7979" width="6.5" style="37" bestFit="1" customWidth="1"/>
    <col min="7980" max="7980" width="6" style="37" customWidth="1"/>
    <col min="7981" max="7983" width="0" style="37" hidden="1" customWidth="1"/>
    <col min="7984" max="7984" width="13.625" style="37" customWidth="1"/>
    <col min="7985" max="7994" width="0" style="37" hidden="1" customWidth="1"/>
    <col min="7995" max="7995" width="16" style="37" customWidth="1"/>
    <col min="7996" max="8006" width="0" style="37" hidden="1" customWidth="1"/>
    <col min="8007" max="8081" width="1.375" style="37" customWidth="1"/>
    <col min="8082" max="8082" width="1.125" style="37" customWidth="1"/>
    <col min="8083" max="8152" width="1.375" style="37" customWidth="1"/>
    <col min="8153" max="8153" width="1.625" style="37" customWidth="1"/>
    <col min="8154" max="8156" width="1.375" style="37" customWidth="1"/>
    <col min="8157" max="8157" width="1.875" style="37" customWidth="1"/>
    <col min="8158" max="8158" width="1.375" style="37" customWidth="1"/>
    <col min="8159" max="8159" width="1.5" style="37" customWidth="1"/>
    <col min="8160" max="8164" width="1.375" style="37" customWidth="1"/>
    <col min="8165" max="8165" width="1.5" style="37" customWidth="1"/>
    <col min="8166" max="8166" width="1.875" style="37" customWidth="1"/>
    <col min="8167" max="8191" width="1.375" style="37" customWidth="1"/>
    <col min="8192" max="8192" width="7.125" style="37"/>
    <col min="8193" max="8193" width="4.5" style="37" bestFit="1" customWidth="1"/>
    <col min="8194" max="8194" width="10.25" style="37" bestFit="1" customWidth="1"/>
    <col min="8195" max="8195" width="20.5" style="37" customWidth="1"/>
    <col min="8196" max="8196" width="11.125" style="37" bestFit="1" customWidth="1"/>
    <col min="8197" max="8197" width="9.75" style="37" bestFit="1" customWidth="1"/>
    <col min="8198" max="8198" width="7.25" style="37" customWidth="1"/>
    <col min="8199" max="8199" width="6.5" style="37" bestFit="1" customWidth="1"/>
    <col min="8200" max="8200" width="5.375" style="37" bestFit="1" customWidth="1"/>
    <col min="8201" max="8203" width="0" style="37" hidden="1" customWidth="1"/>
    <col min="8204" max="8204" width="4.75" style="37" customWidth="1"/>
    <col min="8205" max="8205" width="7.5" style="37" bestFit="1" customWidth="1"/>
    <col min="8206" max="8206" width="5.25" style="37" customWidth="1"/>
    <col min="8207" max="8209" width="0" style="37" hidden="1" customWidth="1"/>
    <col min="8210" max="8210" width="5.375" style="37" bestFit="1" customWidth="1"/>
    <col min="8211" max="8211" width="6.375" style="37" bestFit="1" customWidth="1"/>
    <col min="8212" max="8212" width="5.375" style="37" bestFit="1" customWidth="1"/>
    <col min="8213" max="8215" width="0" style="37" hidden="1" customWidth="1"/>
    <col min="8216" max="8216" width="4.625" style="37" bestFit="1" customWidth="1"/>
    <col min="8217" max="8217" width="7.625" style="37" bestFit="1" customWidth="1"/>
    <col min="8218" max="8218" width="3.875" style="37" bestFit="1" customWidth="1"/>
    <col min="8219" max="8221" width="0" style="37" hidden="1" customWidth="1"/>
    <col min="8222" max="8222" width="4.625" style="37" bestFit="1" customWidth="1"/>
    <col min="8223" max="8223" width="7.625" style="37" bestFit="1" customWidth="1"/>
    <col min="8224" max="8224" width="5.375" style="37" bestFit="1" customWidth="1"/>
    <col min="8225" max="8227" width="0" style="37" hidden="1" customWidth="1"/>
    <col min="8228" max="8228" width="4.625" style="37" bestFit="1" customWidth="1"/>
    <col min="8229" max="8229" width="7.625" style="37" bestFit="1" customWidth="1"/>
    <col min="8230" max="8230" width="5.375" style="37" bestFit="1" customWidth="1"/>
    <col min="8231" max="8233" width="0" style="37" hidden="1" customWidth="1"/>
    <col min="8234" max="8234" width="4.125" style="37" bestFit="1" customWidth="1"/>
    <col min="8235" max="8235" width="6.5" style="37" bestFit="1" customWidth="1"/>
    <col min="8236" max="8236" width="6" style="37" customWidth="1"/>
    <col min="8237" max="8239" width="0" style="37" hidden="1" customWidth="1"/>
    <col min="8240" max="8240" width="13.625" style="37" customWidth="1"/>
    <col min="8241" max="8250" width="0" style="37" hidden="1" customWidth="1"/>
    <col min="8251" max="8251" width="16" style="37" customWidth="1"/>
    <col min="8252" max="8262" width="0" style="37" hidden="1" customWidth="1"/>
    <col min="8263" max="8337" width="1.375" style="37" customWidth="1"/>
    <col min="8338" max="8338" width="1.125" style="37" customWidth="1"/>
    <col min="8339" max="8408" width="1.375" style="37" customWidth="1"/>
    <col min="8409" max="8409" width="1.625" style="37" customWidth="1"/>
    <col min="8410" max="8412" width="1.375" style="37" customWidth="1"/>
    <col min="8413" max="8413" width="1.875" style="37" customWidth="1"/>
    <col min="8414" max="8414" width="1.375" style="37" customWidth="1"/>
    <col min="8415" max="8415" width="1.5" style="37" customWidth="1"/>
    <col min="8416" max="8420" width="1.375" style="37" customWidth="1"/>
    <col min="8421" max="8421" width="1.5" style="37" customWidth="1"/>
    <col min="8422" max="8422" width="1.875" style="37" customWidth="1"/>
    <col min="8423" max="8447" width="1.375" style="37" customWidth="1"/>
    <col min="8448" max="8448" width="7.125" style="37"/>
    <col min="8449" max="8449" width="4.5" style="37" bestFit="1" customWidth="1"/>
    <col min="8450" max="8450" width="10.25" style="37" bestFit="1" customWidth="1"/>
    <col min="8451" max="8451" width="20.5" style="37" customWidth="1"/>
    <col min="8452" max="8452" width="11.125" style="37" bestFit="1" customWidth="1"/>
    <col min="8453" max="8453" width="9.75" style="37" bestFit="1" customWidth="1"/>
    <col min="8454" max="8454" width="7.25" style="37" customWidth="1"/>
    <col min="8455" max="8455" width="6.5" style="37" bestFit="1" customWidth="1"/>
    <col min="8456" max="8456" width="5.375" style="37" bestFit="1" customWidth="1"/>
    <col min="8457" max="8459" width="0" style="37" hidden="1" customWidth="1"/>
    <col min="8460" max="8460" width="4.75" style="37" customWidth="1"/>
    <col min="8461" max="8461" width="7.5" style="37" bestFit="1" customWidth="1"/>
    <col min="8462" max="8462" width="5.25" style="37" customWidth="1"/>
    <col min="8463" max="8465" width="0" style="37" hidden="1" customWidth="1"/>
    <col min="8466" max="8466" width="5.375" style="37" bestFit="1" customWidth="1"/>
    <col min="8467" max="8467" width="6.375" style="37" bestFit="1" customWidth="1"/>
    <col min="8468" max="8468" width="5.375" style="37" bestFit="1" customWidth="1"/>
    <col min="8469" max="8471" width="0" style="37" hidden="1" customWidth="1"/>
    <col min="8472" max="8472" width="4.625" style="37" bestFit="1" customWidth="1"/>
    <col min="8473" max="8473" width="7.625" style="37" bestFit="1" customWidth="1"/>
    <col min="8474" max="8474" width="3.875" style="37" bestFit="1" customWidth="1"/>
    <col min="8475" max="8477" width="0" style="37" hidden="1" customWidth="1"/>
    <col min="8478" max="8478" width="4.625" style="37" bestFit="1" customWidth="1"/>
    <col min="8479" max="8479" width="7.625" style="37" bestFit="1" customWidth="1"/>
    <col min="8480" max="8480" width="5.375" style="37" bestFit="1" customWidth="1"/>
    <col min="8481" max="8483" width="0" style="37" hidden="1" customWidth="1"/>
    <col min="8484" max="8484" width="4.625" style="37" bestFit="1" customWidth="1"/>
    <col min="8485" max="8485" width="7.625" style="37" bestFit="1" customWidth="1"/>
    <col min="8486" max="8486" width="5.375" style="37" bestFit="1" customWidth="1"/>
    <col min="8487" max="8489" width="0" style="37" hidden="1" customWidth="1"/>
    <col min="8490" max="8490" width="4.125" style="37" bestFit="1" customWidth="1"/>
    <col min="8491" max="8491" width="6.5" style="37" bestFit="1" customWidth="1"/>
    <col min="8492" max="8492" width="6" style="37" customWidth="1"/>
    <col min="8493" max="8495" width="0" style="37" hidden="1" customWidth="1"/>
    <col min="8496" max="8496" width="13.625" style="37" customWidth="1"/>
    <col min="8497" max="8506" width="0" style="37" hidden="1" customWidth="1"/>
    <col min="8507" max="8507" width="16" style="37" customWidth="1"/>
    <col min="8508" max="8518" width="0" style="37" hidden="1" customWidth="1"/>
    <col min="8519" max="8593" width="1.375" style="37" customWidth="1"/>
    <col min="8594" max="8594" width="1.125" style="37" customWidth="1"/>
    <col min="8595" max="8664" width="1.375" style="37" customWidth="1"/>
    <col min="8665" max="8665" width="1.625" style="37" customWidth="1"/>
    <col min="8666" max="8668" width="1.375" style="37" customWidth="1"/>
    <col min="8669" max="8669" width="1.875" style="37" customWidth="1"/>
    <col min="8670" max="8670" width="1.375" style="37" customWidth="1"/>
    <col min="8671" max="8671" width="1.5" style="37" customWidth="1"/>
    <col min="8672" max="8676" width="1.375" style="37" customWidth="1"/>
    <col min="8677" max="8677" width="1.5" style="37" customWidth="1"/>
    <col min="8678" max="8678" width="1.875" style="37" customWidth="1"/>
    <col min="8679" max="8703" width="1.375" style="37" customWidth="1"/>
    <col min="8704" max="8704" width="7.125" style="37"/>
    <col min="8705" max="8705" width="4.5" style="37" bestFit="1" customWidth="1"/>
    <col min="8706" max="8706" width="10.25" style="37" bestFit="1" customWidth="1"/>
    <col min="8707" max="8707" width="20.5" style="37" customWidth="1"/>
    <col min="8708" max="8708" width="11.125" style="37" bestFit="1" customWidth="1"/>
    <col min="8709" max="8709" width="9.75" style="37" bestFit="1" customWidth="1"/>
    <col min="8710" max="8710" width="7.25" style="37" customWidth="1"/>
    <col min="8711" max="8711" width="6.5" style="37" bestFit="1" customWidth="1"/>
    <col min="8712" max="8712" width="5.375" style="37" bestFit="1" customWidth="1"/>
    <col min="8713" max="8715" width="0" style="37" hidden="1" customWidth="1"/>
    <col min="8716" max="8716" width="4.75" style="37" customWidth="1"/>
    <col min="8717" max="8717" width="7.5" style="37" bestFit="1" customWidth="1"/>
    <col min="8718" max="8718" width="5.25" style="37" customWidth="1"/>
    <col min="8719" max="8721" width="0" style="37" hidden="1" customWidth="1"/>
    <col min="8722" max="8722" width="5.375" style="37" bestFit="1" customWidth="1"/>
    <col min="8723" max="8723" width="6.375" style="37" bestFit="1" customWidth="1"/>
    <col min="8724" max="8724" width="5.375" style="37" bestFit="1" customWidth="1"/>
    <col min="8725" max="8727" width="0" style="37" hidden="1" customWidth="1"/>
    <col min="8728" max="8728" width="4.625" style="37" bestFit="1" customWidth="1"/>
    <col min="8729" max="8729" width="7.625" style="37" bestFit="1" customWidth="1"/>
    <col min="8730" max="8730" width="3.875" style="37" bestFit="1" customWidth="1"/>
    <col min="8731" max="8733" width="0" style="37" hidden="1" customWidth="1"/>
    <col min="8734" max="8734" width="4.625" style="37" bestFit="1" customWidth="1"/>
    <col min="8735" max="8735" width="7.625" style="37" bestFit="1" customWidth="1"/>
    <col min="8736" max="8736" width="5.375" style="37" bestFit="1" customWidth="1"/>
    <col min="8737" max="8739" width="0" style="37" hidden="1" customWidth="1"/>
    <col min="8740" max="8740" width="4.625" style="37" bestFit="1" customWidth="1"/>
    <col min="8741" max="8741" width="7.625" style="37" bestFit="1" customWidth="1"/>
    <col min="8742" max="8742" width="5.375" style="37" bestFit="1" customWidth="1"/>
    <col min="8743" max="8745" width="0" style="37" hidden="1" customWidth="1"/>
    <col min="8746" max="8746" width="4.125" style="37" bestFit="1" customWidth="1"/>
    <col min="8747" max="8747" width="6.5" style="37" bestFit="1" customWidth="1"/>
    <col min="8748" max="8748" width="6" style="37" customWidth="1"/>
    <col min="8749" max="8751" width="0" style="37" hidden="1" customWidth="1"/>
    <col min="8752" max="8752" width="13.625" style="37" customWidth="1"/>
    <col min="8753" max="8762" width="0" style="37" hidden="1" customWidth="1"/>
    <col min="8763" max="8763" width="16" style="37" customWidth="1"/>
    <col min="8764" max="8774" width="0" style="37" hidden="1" customWidth="1"/>
    <col min="8775" max="8849" width="1.375" style="37" customWidth="1"/>
    <col min="8850" max="8850" width="1.125" style="37" customWidth="1"/>
    <col min="8851" max="8920" width="1.375" style="37" customWidth="1"/>
    <col min="8921" max="8921" width="1.625" style="37" customWidth="1"/>
    <col min="8922" max="8924" width="1.375" style="37" customWidth="1"/>
    <col min="8925" max="8925" width="1.875" style="37" customWidth="1"/>
    <col min="8926" max="8926" width="1.375" style="37" customWidth="1"/>
    <col min="8927" max="8927" width="1.5" style="37" customWidth="1"/>
    <col min="8928" max="8932" width="1.375" style="37" customWidth="1"/>
    <col min="8933" max="8933" width="1.5" style="37" customWidth="1"/>
    <col min="8934" max="8934" width="1.875" style="37" customWidth="1"/>
    <col min="8935" max="8959" width="1.375" style="37" customWidth="1"/>
    <col min="8960" max="8960" width="7.125" style="37"/>
    <col min="8961" max="8961" width="4.5" style="37" bestFit="1" customWidth="1"/>
    <col min="8962" max="8962" width="10.25" style="37" bestFit="1" customWidth="1"/>
    <col min="8963" max="8963" width="20.5" style="37" customWidth="1"/>
    <col min="8964" max="8964" width="11.125" style="37" bestFit="1" customWidth="1"/>
    <col min="8965" max="8965" width="9.75" style="37" bestFit="1" customWidth="1"/>
    <col min="8966" max="8966" width="7.25" style="37" customWidth="1"/>
    <col min="8967" max="8967" width="6.5" style="37" bestFit="1" customWidth="1"/>
    <col min="8968" max="8968" width="5.375" style="37" bestFit="1" customWidth="1"/>
    <col min="8969" max="8971" width="0" style="37" hidden="1" customWidth="1"/>
    <col min="8972" max="8972" width="4.75" style="37" customWidth="1"/>
    <col min="8973" max="8973" width="7.5" style="37" bestFit="1" customWidth="1"/>
    <col min="8974" max="8974" width="5.25" style="37" customWidth="1"/>
    <col min="8975" max="8977" width="0" style="37" hidden="1" customWidth="1"/>
    <col min="8978" max="8978" width="5.375" style="37" bestFit="1" customWidth="1"/>
    <col min="8979" max="8979" width="6.375" style="37" bestFit="1" customWidth="1"/>
    <col min="8980" max="8980" width="5.375" style="37" bestFit="1" customWidth="1"/>
    <col min="8981" max="8983" width="0" style="37" hidden="1" customWidth="1"/>
    <col min="8984" max="8984" width="4.625" style="37" bestFit="1" customWidth="1"/>
    <col min="8985" max="8985" width="7.625" style="37" bestFit="1" customWidth="1"/>
    <col min="8986" max="8986" width="3.875" style="37" bestFit="1" customWidth="1"/>
    <col min="8987" max="8989" width="0" style="37" hidden="1" customWidth="1"/>
    <col min="8990" max="8990" width="4.625" style="37" bestFit="1" customWidth="1"/>
    <col min="8991" max="8991" width="7.625" style="37" bestFit="1" customWidth="1"/>
    <col min="8992" max="8992" width="5.375" style="37" bestFit="1" customWidth="1"/>
    <col min="8993" max="8995" width="0" style="37" hidden="1" customWidth="1"/>
    <col min="8996" max="8996" width="4.625" style="37" bestFit="1" customWidth="1"/>
    <col min="8997" max="8997" width="7.625" style="37" bestFit="1" customWidth="1"/>
    <col min="8998" max="8998" width="5.375" style="37" bestFit="1" customWidth="1"/>
    <col min="8999" max="9001" width="0" style="37" hidden="1" customWidth="1"/>
    <col min="9002" max="9002" width="4.125" style="37" bestFit="1" customWidth="1"/>
    <col min="9003" max="9003" width="6.5" style="37" bestFit="1" customWidth="1"/>
    <col min="9004" max="9004" width="6" style="37" customWidth="1"/>
    <col min="9005" max="9007" width="0" style="37" hidden="1" customWidth="1"/>
    <col min="9008" max="9008" width="13.625" style="37" customWidth="1"/>
    <col min="9009" max="9018" width="0" style="37" hidden="1" customWidth="1"/>
    <col min="9019" max="9019" width="16" style="37" customWidth="1"/>
    <col min="9020" max="9030" width="0" style="37" hidden="1" customWidth="1"/>
    <col min="9031" max="9105" width="1.375" style="37" customWidth="1"/>
    <col min="9106" max="9106" width="1.125" style="37" customWidth="1"/>
    <col min="9107" max="9176" width="1.375" style="37" customWidth="1"/>
    <col min="9177" max="9177" width="1.625" style="37" customWidth="1"/>
    <col min="9178" max="9180" width="1.375" style="37" customWidth="1"/>
    <col min="9181" max="9181" width="1.875" style="37" customWidth="1"/>
    <col min="9182" max="9182" width="1.375" style="37" customWidth="1"/>
    <col min="9183" max="9183" width="1.5" style="37" customWidth="1"/>
    <col min="9184" max="9188" width="1.375" style="37" customWidth="1"/>
    <col min="9189" max="9189" width="1.5" style="37" customWidth="1"/>
    <col min="9190" max="9190" width="1.875" style="37" customWidth="1"/>
    <col min="9191" max="9215" width="1.375" style="37" customWidth="1"/>
    <col min="9216" max="9216" width="7.125" style="37"/>
    <col min="9217" max="9217" width="4.5" style="37" bestFit="1" customWidth="1"/>
    <col min="9218" max="9218" width="10.25" style="37" bestFit="1" customWidth="1"/>
    <col min="9219" max="9219" width="20.5" style="37" customWidth="1"/>
    <col min="9220" max="9220" width="11.125" style="37" bestFit="1" customWidth="1"/>
    <col min="9221" max="9221" width="9.75" style="37" bestFit="1" customWidth="1"/>
    <col min="9222" max="9222" width="7.25" style="37" customWidth="1"/>
    <col min="9223" max="9223" width="6.5" style="37" bestFit="1" customWidth="1"/>
    <col min="9224" max="9224" width="5.375" style="37" bestFit="1" customWidth="1"/>
    <col min="9225" max="9227" width="0" style="37" hidden="1" customWidth="1"/>
    <col min="9228" max="9228" width="4.75" style="37" customWidth="1"/>
    <col min="9229" max="9229" width="7.5" style="37" bestFit="1" customWidth="1"/>
    <col min="9230" max="9230" width="5.25" style="37" customWidth="1"/>
    <col min="9231" max="9233" width="0" style="37" hidden="1" customWidth="1"/>
    <col min="9234" max="9234" width="5.375" style="37" bestFit="1" customWidth="1"/>
    <col min="9235" max="9235" width="6.375" style="37" bestFit="1" customWidth="1"/>
    <col min="9236" max="9236" width="5.375" style="37" bestFit="1" customWidth="1"/>
    <col min="9237" max="9239" width="0" style="37" hidden="1" customWidth="1"/>
    <col min="9240" max="9240" width="4.625" style="37" bestFit="1" customWidth="1"/>
    <col min="9241" max="9241" width="7.625" style="37" bestFit="1" customWidth="1"/>
    <col min="9242" max="9242" width="3.875" style="37" bestFit="1" customWidth="1"/>
    <col min="9243" max="9245" width="0" style="37" hidden="1" customWidth="1"/>
    <col min="9246" max="9246" width="4.625" style="37" bestFit="1" customWidth="1"/>
    <col min="9247" max="9247" width="7.625" style="37" bestFit="1" customWidth="1"/>
    <col min="9248" max="9248" width="5.375" style="37" bestFit="1" customWidth="1"/>
    <col min="9249" max="9251" width="0" style="37" hidden="1" customWidth="1"/>
    <col min="9252" max="9252" width="4.625" style="37" bestFit="1" customWidth="1"/>
    <col min="9253" max="9253" width="7.625" style="37" bestFit="1" customWidth="1"/>
    <col min="9254" max="9254" width="5.375" style="37" bestFit="1" customWidth="1"/>
    <col min="9255" max="9257" width="0" style="37" hidden="1" customWidth="1"/>
    <col min="9258" max="9258" width="4.125" style="37" bestFit="1" customWidth="1"/>
    <col min="9259" max="9259" width="6.5" style="37" bestFit="1" customWidth="1"/>
    <col min="9260" max="9260" width="6" style="37" customWidth="1"/>
    <col min="9261" max="9263" width="0" style="37" hidden="1" customWidth="1"/>
    <col min="9264" max="9264" width="13.625" style="37" customWidth="1"/>
    <col min="9265" max="9274" width="0" style="37" hidden="1" customWidth="1"/>
    <col min="9275" max="9275" width="16" style="37" customWidth="1"/>
    <col min="9276" max="9286" width="0" style="37" hidden="1" customWidth="1"/>
    <col min="9287" max="9361" width="1.375" style="37" customWidth="1"/>
    <col min="9362" max="9362" width="1.125" style="37" customWidth="1"/>
    <col min="9363" max="9432" width="1.375" style="37" customWidth="1"/>
    <col min="9433" max="9433" width="1.625" style="37" customWidth="1"/>
    <col min="9434" max="9436" width="1.375" style="37" customWidth="1"/>
    <col min="9437" max="9437" width="1.875" style="37" customWidth="1"/>
    <col min="9438" max="9438" width="1.375" style="37" customWidth="1"/>
    <col min="9439" max="9439" width="1.5" style="37" customWidth="1"/>
    <col min="9440" max="9444" width="1.375" style="37" customWidth="1"/>
    <col min="9445" max="9445" width="1.5" style="37" customWidth="1"/>
    <col min="9446" max="9446" width="1.875" style="37" customWidth="1"/>
    <col min="9447" max="9471" width="1.375" style="37" customWidth="1"/>
    <col min="9472" max="9472" width="7.125" style="37"/>
    <col min="9473" max="9473" width="4.5" style="37" bestFit="1" customWidth="1"/>
    <col min="9474" max="9474" width="10.25" style="37" bestFit="1" customWidth="1"/>
    <col min="9475" max="9475" width="20.5" style="37" customWidth="1"/>
    <col min="9476" max="9476" width="11.125" style="37" bestFit="1" customWidth="1"/>
    <col min="9477" max="9477" width="9.75" style="37" bestFit="1" customWidth="1"/>
    <col min="9478" max="9478" width="7.25" style="37" customWidth="1"/>
    <col min="9479" max="9479" width="6.5" style="37" bestFit="1" customWidth="1"/>
    <col min="9480" max="9480" width="5.375" style="37" bestFit="1" customWidth="1"/>
    <col min="9481" max="9483" width="0" style="37" hidden="1" customWidth="1"/>
    <col min="9484" max="9484" width="4.75" style="37" customWidth="1"/>
    <col min="9485" max="9485" width="7.5" style="37" bestFit="1" customWidth="1"/>
    <col min="9486" max="9486" width="5.25" style="37" customWidth="1"/>
    <col min="9487" max="9489" width="0" style="37" hidden="1" customWidth="1"/>
    <col min="9490" max="9490" width="5.375" style="37" bestFit="1" customWidth="1"/>
    <col min="9491" max="9491" width="6.375" style="37" bestFit="1" customWidth="1"/>
    <col min="9492" max="9492" width="5.375" style="37" bestFit="1" customWidth="1"/>
    <col min="9493" max="9495" width="0" style="37" hidden="1" customWidth="1"/>
    <col min="9496" max="9496" width="4.625" style="37" bestFit="1" customWidth="1"/>
    <col min="9497" max="9497" width="7.625" style="37" bestFit="1" customWidth="1"/>
    <col min="9498" max="9498" width="3.875" style="37" bestFit="1" customWidth="1"/>
    <col min="9499" max="9501" width="0" style="37" hidden="1" customWidth="1"/>
    <col min="9502" max="9502" width="4.625" style="37" bestFit="1" customWidth="1"/>
    <col min="9503" max="9503" width="7.625" style="37" bestFit="1" customWidth="1"/>
    <col min="9504" max="9504" width="5.375" style="37" bestFit="1" customWidth="1"/>
    <col min="9505" max="9507" width="0" style="37" hidden="1" customWidth="1"/>
    <col min="9508" max="9508" width="4.625" style="37" bestFit="1" customWidth="1"/>
    <col min="9509" max="9509" width="7.625" style="37" bestFit="1" customWidth="1"/>
    <col min="9510" max="9510" width="5.375" style="37" bestFit="1" customWidth="1"/>
    <col min="9511" max="9513" width="0" style="37" hidden="1" customWidth="1"/>
    <col min="9514" max="9514" width="4.125" style="37" bestFit="1" customWidth="1"/>
    <col min="9515" max="9515" width="6.5" style="37" bestFit="1" customWidth="1"/>
    <col min="9516" max="9516" width="6" style="37" customWidth="1"/>
    <col min="9517" max="9519" width="0" style="37" hidden="1" customWidth="1"/>
    <col min="9520" max="9520" width="13.625" style="37" customWidth="1"/>
    <col min="9521" max="9530" width="0" style="37" hidden="1" customWidth="1"/>
    <col min="9531" max="9531" width="16" style="37" customWidth="1"/>
    <col min="9532" max="9542" width="0" style="37" hidden="1" customWidth="1"/>
    <col min="9543" max="9617" width="1.375" style="37" customWidth="1"/>
    <col min="9618" max="9618" width="1.125" style="37" customWidth="1"/>
    <col min="9619" max="9688" width="1.375" style="37" customWidth="1"/>
    <col min="9689" max="9689" width="1.625" style="37" customWidth="1"/>
    <col min="9690" max="9692" width="1.375" style="37" customWidth="1"/>
    <col min="9693" max="9693" width="1.875" style="37" customWidth="1"/>
    <col min="9694" max="9694" width="1.375" style="37" customWidth="1"/>
    <col min="9695" max="9695" width="1.5" style="37" customWidth="1"/>
    <col min="9696" max="9700" width="1.375" style="37" customWidth="1"/>
    <col min="9701" max="9701" width="1.5" style="37" customWidth="1"/>
    <col min="9702" max="9702" width="1.875" style="37" customWidth="1"/>
    <col min="9703" max="9727" width="1.375" style="37" customWidth="1"/>
    <col min="9728" max="9728" width="7.125" style="37"/>
    <col min="9729" max="9729" width="4.5" style="37" bestFit="1" customWidth="1"/>
    <col min="9730" max="9730" width="10.25" style="37" bestFit="1" customWidth="1"/>
    <col min="9731" max="9731" width="20.5" style="37" customWidth="1"/>
    <col min="9732" max="9732" width="11.125" style="37" bestFit="1" customWidth="1"/>
    <col min="9733" max="9733" width="9.75" style="37" bestFit="1" customWidth="1"/>
    <col min="9734" max="9734" width="7.25" style="37" customWidth="1"/>
    <col min="9735" max="9735" width="6.5" style="37" bestFit="1" customWidth="1"/>
    <col min="9736" max="9736" width="5.375" style="37" bestFit="1" customWidth="1"/>
    <col min="9737" max="9739" width="0" style="37" hidden="1" customWidth="1"/>
    <col min="9740" max="9740" width="4.75" style="37" customWidth="1"/>
    <col min="9741" max="9741" width="7.5" style="37" bestFit="1" customWidth="1"/>
    <col min="9742" max="9742" width="5.25" style="37" customWidth="1"/>
    <col min="9743" max="9745" width="0" style="37" hidden="1" customWidth="1"/>
    <col min="9746" max="9746" width="5.375" style="37" bestFit="1" customWidth="1"/>
    <col min="9747" max="9747" width="6.375" style="37" bestFit="1" customWidth="1"/>
    <col min="9748" max="9748" width="5.375" style="37" bestFit="1" customWidth="1"/>
    <col min="9749" max="9751" width="0" style="37" hidden="1" customWidth="1"/>
    <col min="9752" max="9752" width="4.625" style="37" bestFit="1" customWidth="1"/>
    <col min="9753" max="9753" width="7.625" style="37" bestFit="1" customWidth="1"/>
    <col min="9754" max="9754" width="3.875" style="37" bestFit="1" customWidth="1"/>
    <col min="9755" max="9757" width="0" style="37" hidden="1" customWidth="1"/>
    <col min="9758" max="9758" width="4.625" style="37" bestFit="1" customWidth="1"/>
    <col min="9759" max="9759" width="7.625" style="37" bestFit="1" customWidth="1"/>
    <col min="9760" max="9760" width="5.375" style="37" bestFit="1" customWidth="1"/>
    <col min="9761" max="9763" width="0" style="37" hidden="1" customWidth="1"/>
    <col min="9764" max="9764" width="4.625" style="37" bestFit="1" customWidth="1"/>
    <col min="9765" max="9765" width="7.625" style="37" bestFit="1" customWidth="1"/>
    <col min="9766" max="9766" width="5.375" style="37" bestFit="1" customWidth="1"/>
    <col min="9767" max="9769" width="0" style="37" hidden="1" customWidth="1"/>
    <col min="9770" max="9770" width="4.125" style="37" bestFit="1" customWidth="1"/>
    <col min="9771" max="9771" width="6.5" style="37" bestFit="1" customWidth="1"/>
    <col min="9772" max="9772" width="6" style="37" customWidth="1"/>
    <col min="9773" max="9775" width="0" style="37" hidden="1" customWidth="1"/>
    <col min="9776" max="9776" width="13.625" style="37" customWidth="1"/>
    <col min="9777" max="9786" width="0" style="37" hidden="1" customWidth="1"/>
    <col min="9787" max="9787" width="16" style="37" customWidth="1"/>
    <col min="9788" max="9798" width="0" style="37" hidden="1" customWidth="1"/>
    <col min="9799" max="9873" width="1.375" style="37" customWidth="1"/>
    <col min="9874" max="9874" width="1.125" style="37" customWidth="1"/>
    <col min="9875" max="9944" width="1.375" style="37" customWidth="1"/>
    <col min="9945" max="9945" width="1.625" style="37" customWidth="1"/>
    <col min="9946" max="9948" width="1.375" style="37" customWidth="1"/>
    <col min="9949" max="9949" width="1.875" style="37" customWidth="1"/>
    <col min="9950" max="9950" width="1.375" style="37" customWidth="1"/>
    <col min="9951" max="9951" width="1.5" style="37" customWidth="1"/>
    <col min="9952" max="9956" width="1.375" style="37" customWidth="1"/>
    <col min="9957" max="9957" width="1.5" style="37" customWidth="1"/>
    <col min="9958" max="9958" width="1.875" style="37" customWidth="1"/>
    <col min="9959" max="9983" width="1.375" style="37" customWidth="1"/>
    <col min="9984" max="9984" width="7.125" style="37"/>
    <col min="9985" max="9985" width="4.5" style="37" bestFit="1" customWidth="1"/>
    <col min="9986" max="9986" width="10.25" style="37" bestFit="1" customWidth="1"/>
    <col min="9987" max="9987" width="20.5" style="37" customWidth="1"/>
    <col min="9988" max="9988" width="11.125" style="37" bestFit="1" customWidth="1"/>
    <col min="9989" max="9989" width="9.75" style="37" bestFit="1" customWidth="1"/>
    <col min="9990" max="9990" width="7.25" style="37" customWidth="1"/>
    <col min="9991" max="9991" width="6.5" style="37" bestFit="1" customWidth="1"/>
    <col min="9992" max="9992" width="5.375" style="37" bestFit="1" customWidth="1"/>
    <col min="9993" max="9995" width="0" style="37" hidden="1" customWidth="1"/>
    <col min="9996" max="9996" width="4.75" style="37" customWidth="1"/>
    <col min="9997" max="9997" width="7.5" style="37" bestFit="1" customWidth="1"/>
    <col min="9998" max="9998" width="5.25" style="37" customWidth="1"/>
    <col min="9999" max="10001" width="0" style="37" hidden="1" customWidth="1"/>
    <col min="10002" max="10002" width="5.375" style="37" bestFit="1" customWidth="1"/>
    <col min="10003" max="10003" width="6.375" style="37" bestFit="1" customWidth="1"/>
    <col min="10004" max="10004" width="5.375" style="37" bestFit="1" customWidth="1"/>
    <col min="10005" max="10007" width="0" style="37" hidden="1" customWidth="1"/>
    <col min="10008" max="10008" width="4.625" style="37" bestFit="1" customWidth="1"/>
    <col min="10009" max="10009" width="7.625" style="37" bestFit="1" customWidth="1"/>
    <col min="10010" max="10010" width="3.875" style="37" bestFit="1" customWidth="1"/>
    <col min="10011" max="10013" width="0" style="37" hidden="1" customWidth="1"/>
    <col min="10014" max="10014" width="4.625" style="37" bestFit="1" customWidth="1"/>
    <col min="10015" max="10015" width="7.625" style="37" bestFit="1" customWidth="1"/>
    <col min="10016" max="10016" width="5.375" style="37" bestFit="1" customWidth="1"/>
    <col min="10017" max="10019" width="0" style="37" hidden="1" customWidth="1"/>
    <col min="10020" max="10020" width="4.625" style="37" bestFit="1" customWidth="1"/>
    <col min="10021" max="10021" width="7.625" style="37" bestFit="1" customWidth="1"/>
    <col min="10022" max="10022" width="5.375" style="37" bestFit="1" customWidth="1"/>
    <col min="10023" max="10025" width="0" style="37" hidden="1" customWidth="1"/>
    <col min="10026" max="10026" width="4.125" style="37" bestFit="1" customWidth="1"/>
    <col min="10027" max="10027" width="6.5" style="37" bestFit="1" customWidth="1"/>
    <col min="10028" max="10028" width="6" style="37" customWidth="1"/>
    <col min="10029" max="10031" width="0" style="37" hidden="1" customWidth="1"/>
    <col min="10032" max="10032" width="13.625" style="37" customWidth="1"/>
    <col min="10033" max="10042" width="0" style="37" hidden="1" customWidth="1"/>
    <col min="10043" max="10043" width="16" style="37" customWidth="1"/>
    <col min="10044" max="10054" width="0" style="37" hidden="1" customWidth="1"/>
    <col min="10055" max="10129" width="1.375" style="37" customWidth="1"/>
    <col min="10130" max="10130" width="1.125" style="37" customWidth="1"/>
    <col min="10131" max="10200" width="1.375" style="37" customWidth="1"/>
    <col min="10201" max="10201" width="1.625" style="37" customWidth="1"/>
    <col min="10202" max="10204" width="1.375" style="37" customWidth="1"/>
    <col min="10205" max="10205" width="1.875" style="37" customWidth="1"/>
    <col min="10206" max="10206" width="1.375" style="37" customWidth="1"/>
    <col min="10207" max="10207" width="1.5" style="37" customWidth="1"/>
    <col min="10208" max="10212" width="1.375" style="37" customWidth="1"/>
    <col min="10213" max="10213" width="1.5" style="37" customWidth="1"/>
    <col min="10214" max="10214" width="1.875" style="37" customWidth="1"/>
    <col min="10215" max="10239" width="1.375" style="37" customWidth="1"/>
    <col min="10240" max="10240" width="7.125" style="37"/>
    <col min="10241" max="10241" width="4.5" style="37" bestFit="1" customWidth="1"/>
    <col min="10242" max="10242" width="10.25" style="37" bestFit="1" customWidth="1"/>
    <col min="10243" max="10243" width="20.5" style="37" customWidth="1"/>
    <col min="10244" max="10244" width="11.125" style="37" bestFit="1" customWidth="1"/>
    <col min="10245" max="10245" width="9.75" style="37" bestFit="1" customWidth="1"/>
    <col min="10246" max="10246" width="7.25" style="37" customWidth="1"/>
    <col min="10247" max="10247" width="6.5" style="37" bestFit="1" customWidth="1"/>
    <col min="10248" max="10248" width="5.375" style="37" bestFit="1" customWidth="1"/>
    <col min="10249" max="10251" width="0" style="37" hidden="1" customWidth="1"/>
    <col min="10252" max="10252" width="4.75" style="37" customWidth="1"/>
    <col min="10253" max="10253" width="7.5" style="37" bestFit="1" customWidth="1"/>
    <col min="10254" max="10254" width="5.25" style="37" customWidth="1"/>
    <col min="10255" max="10257" width="0" style="37" hidden="1" customWidth="1"/>
    <col min="10258" max="10258" width="5.375" style="37" bestFit="1" customWidth="1"/>
    <col min="10259" max="10259" width="6.375" style="37" bestFit="1" customWidth="1"/>
    <col min="10260" max="10260" width="5.375" style="37" bestFit="1" customWidth="1"/>
    <col min="10261" max="10263" width="0" style="37" hidden="1" customWidth="1"/>
    <col min="10264" max="10264" width="4.625" style="37" bestFit="1" customWidth="1"/>
    <col min="10265" max="10265" width="7.625" style="37" bestFit="1" customWidth="1"/>
    <col min="10266" max="10266" width="3.875" style="37" bestFit="1" customWidth="1"/>
    <col min="10267" max="10269" width="0" style="37" hidden="1" customWidth="1"/>
    <col min="10270" max="10270" width="4.625" style="37" bestFit="1" customWidth="1"/>
    <col min="10271" max="10271" width="7.625" style="37" bestFit="1" customWidth="1"/>
    <col min="10272" max="10272" width="5.375" style="37" bestFit="1" customWidth="1"/>
    <col min="10273" max="10275" width="0" style="37" hidden="1" customWidth="1"/>
    <col min="10276" max="10276" width="4.625" style="37" bestFit="1" customWidth="1"/>
    <col min="10277" max="10277" width="7.625" style="37" bestFit="1" customWidth="1"/>
    <col min="10278" max="10278" width="5.375" style="37" bestFit="1" customWidth="1"/>
    <col min="10279" max="10281" width="0" style="37" hidden="1" customWidth="1"/>
    <col min="10282" max="10282" width="4.125" style="37" bestFit="1" customWidth="1"/>
    <col min="10283" max="10283" width="6.5" style="37" bestFit="1" customWidth="1"/>
    <col min="10284" max="10284" width="6" style="37" customWidth="1"/>
    <col min="10285" max="10287" width="0" style="37" hidden="1" customWidth="1"/>
    <col min="10288" max="10288" width="13.625" style="37" customWidth="1"/>
    <col min="10289" max="10298" width="0" style="37" hidden="1" customWidth="1"/>
    <col min="10299" max="10299" width="16" style="37" customWidth="1"/>
    <col min="10300" max="10310" width="0" style="37" hidden="1" customWidth="1"/>
    <col min="10311" max="10385" width="1.375" style="37" customWidth="1"/>
    <col min="10386" max="10386" width="1.125" style="37" customWidth="1"/>
    <col min="10387" max="10456" width="1.375" style="37" customWidth="1"/>
    <col min="10457" max="10457" width="1.625" style="37" customWidth="1"/>
    <col min="10458" max="10460" width="1.375" style="37" customWidth="1"/>
    <col min="10461" max="10461" width="1.875" style="37" customWidth="1"/>
    <col min="10462" max="10462" width="1.375" style="37" customWidth="1"/>
    <col min="10463" max="10463" width="1.5" style="37" customWidth="1"/>
    <col min="10464" max="10468" width="1.375" style="37" customWidth="1"/>
    <col min="10469" max="10469" width="1.5" style="37" customWidth="1"/>
    <col min="10470" max="10470" width="1.875" style="37" customWidth="1"/>
    <col min="10471" max="10495" width="1.375" style="37" customWidth="1"/>
    <col min="10496" max="10496" width="7.125" style="37"/>
    <col min="10497" max="10497" width="4.5" style="37" bestFit="1" customWidth="1"/>
    <col min="10498" max="10498" width="10.25" style="37" bestFit="1" customWidth="1"/>
    <col min="10499" max="10499" width="20.5" style="37" customWidth="1"/>
    <col min="10500" max="10500" width="11.125" style="37" bestFit="1" customWidth="1"/>
    <col min="10501" max="10501" width="9.75" style="37" bestFit="1" customWidth="1"/>
    <col min="10502" max="10502" width="7.25" style="37" customWidth="1"/>
    <col min="10503" max="10503" width="6.5" style="37" bestFit="1" customWidth="1"/>
    <col min="10504" max="10504" width="5.375" style="37" bestFit="1" customWidth="1"/>
    <col min="10505" max="10507" width="0" style="37" hidden="1" customWidth="1"/>
    <col min="10508" max="10508" width="4.75" style="37" customWidth="1"/>
    <col min="10509" max="10509" width="7.5" style="37" bestFit="1" customWidth="1"/>
    <col min="10510" max="10510" width="5.25" style="37" customWidth="1"/>
    <col min="10511" max="10513" width="0" style="37" hidden="1" customWidth="1"/>
    <col min="10514" max="10514" width="5.375" style="37" bestFit="1" customWidth="1"/>
    <col min="10515" max="10515" width="6.375" style="37" bestFit="1" customWidth="1"/>
    <col min="10516" max="10516" width="5.375" style="37" bestFit="1" customWidth="1"/>
    <col min="10517" max="10519" width="0" style="37" hidden="1" customWidth="1"/>
    <col min="10520" max="10520" width="4.625" style="37" bestFit="1" customWidth="1"/>
    <col min="10521" max="10521" width="7.625" style="37" bestFit="1" customWidth="1"/>
    <col min="10522" max="10522" width="3.875" style="37" bestFit="1" customWidth="1"/>
    <col min="10523" max="10525" width="0" style="37" hidden="1" customWidth="1"/>
    <col min="10526" max="10526" width="4.625" style="37" bestFit="1" customWidth="1"/>
    <col min="10527" max="10527" width="7.625" style="37" bestFit="1" customWidth="1"/>
    <col min="10528" max="10528" width="5.375" style="37" bestFit="1" customWidth="1"/>
    <col min="10529" max="10531" width="0" style="37" hidden="1" customWidth="1"/>
    <col min="10532" max="10532" width="4.625" style="37" bestFit="1" customWidth="1"/>
    <col min="10533" max="10533" width="7.625" style="37" bestFit="1" customWidth="1"/>
    <col min="10534" max="10534" width="5.375" style="37" bestFit="1" customWidth="1"/>
    <col min="10535" max="10537" width="0" style="37" hidden="1" customWidth="1"/>
    <col min="10538" max="10538" width="4.125" style="37" bestFit="1" customWidth="1"/>
    <col min="10539" max="10539" width="6.5" style="37" bestFit="1" customWidth="1"/>
    <col min="10540" max="10540" width="6" style="37" customWidth="1"/>
    <col min="10541" max="10543" width="0" style="37" hidden="1" customWidth="1"/>
    <col min="10544" max="10544" width="13.625" style="37" customWidth="1"/>
    <col min="10545" max="10554" width="0" style="37" hidden="1" customWidth="1"/>
    <col min="10555" max="10555" width="16" style="37" customWidth="1"/>
    <col min="10556" max="10566" width="0" style="37" hidden="1" customWidth="1"/>
    <col min="10567" max="10641" width="1.375" style="37" customWidth="1"/>
    <col min="10642" max="10642" width="1.125" style="37" customWidth="1"/>
    <col min="10643" max="10712" width="1.375" style="37" customWidth="1"/>
    <col min="10713" max="10713" width="1.625" style="37" customWidth="1"/>
    <col min="10714" max="10716" width="1.375" style="37" customWidth="1"/>
    <col min="10717" max="10717" width="1.875" style="37" customWidth="1"/>
    <col min="10718" max="10718" width="1.375" style="37" customWidth="1"/>
    <col min="10719" max="10719" width="1.5" style="37" customWidth="1"/>
    <col min="10720" max="10724" width="1.375" style="37" customWidth="1"/>
    <col min="10725" max="10725" width="1.5" style="37" customWidth="1"/>
    <col min="10726" max="10726" width="1.875" style="37" customWidth="1"/>
    <col min="10727" max="10751" width="1.375" style="37" customWidth="1"/>
    <col min="10752" max="10752" width="7.125" style="37"/>
    <col min="10753" max="10753" width="4.5" style="37" bestFit="1" customWidth="1"/>
    <col min="10754" max="10754" width="10.25" style="37" bestFit="1" customWidth="1"/>
    <col min="10755" max="10755" width="20.5" style="37" customWidth="1"/>
    <col min="10756" max="10756" width="11.125" style="37" bestFit="1" customWidth="1"/>
    <col min="10757" max="10757" width="9.75" style="37" bestFit="1" customWidth="1"/>
    <col min="10758" max="10758" width="7.25" style="37" customWidth="1"/>
    <col min="10759" max="10759" width="6.5" style="37" bestFit="1" customWidth="1"/>
    <col min="10760" max="10760" width="5.375" style="37" bestFit="1" customWidth="1"/>
    <col min="10761" max="10763" width="0" style="37" hidden="1" customWidth="1"/>
    <col min="10764" max="10764" width="4.75" style="37" customWidth="1"/>
    <col min="10765" max="10765" width="7.5" style="37" bestFit="1" customWidth="1"/>
    <col min="10766" max="10766" width="5.25" style="37" customWidth="1"/>
    <col min="10767" max="10769" width="0" style="37" hidden="1" customWidth="1"/>
    <col min="10770" max="10770" width="5.375" style="37" bestFit="1" customWidth="1"/>
    <col min="10771" max="10771" width="6.375" style="37" bestFit="1" customWidth="1"/>
    <col min="10772" max="10772" width="5.375" style="37" bestFit="1" customWidth="1"/>
    <col min="10773" max="10775" width="0" style="37" hidden="1" customWidth="1"/>
    <col min="10776" max="10776" width="4.625" style="37" bestFit="1" customWidth="1"/>
    <col min="10777" max="10777" width="7.625" style="37" bestFit="1" customWidth="1"/>
    <col min="10778" max="10778" width="3.875" style="37" bestFit="1" customWidth="1"/>
    <col min="10779" max="10781" width="0" style="37" hidden="1" customWidth="1"/>
    <col min="10782" max="10782" width="4.625" style="37" bestFit="1" customWidth="1"/>
    <col min="10783" max="10783" width="7.625" style="37" bestFit="1" customWidth="1"/>
    <col min="10784" max="10784" width="5.375" style="37" bestFit="1" customWidth="1"/>
    <col min="10785" max="10787" width="0" style="37" hidden="1" customWidth="1"/>
    <col min="10788" max="10788" width="4.625" style="37" bestFit="1" customWidth="1"/>
    <col min="10789" max="10789" width="7.625" style="37" bestFit="1" customWidth="1"/>
    <col min="10790" max="10790" width="5.375" style="37" bestFit="1" customWidth="1"/>
    <col min="10791" max="10793" width="0" style="37" hidden="1" customWidth="1"/>
    <col min="10794" max="10794" width="4.125" style="37" bestFit="1" customWidth="1"/>
    <col min="10795" max="10795" width="6.5" style="37" bestFit="1" customWidth="1"/>
    <col min="10796" max="10796" width="6" style="37" customWidth="1"/>
    <col min="10797" max="10799" width="0" style="37" hidden="1" customWidth="1"/>
    <col min="10800" max="10800" width="13.625" style="37" customWidth="1"/>
    <col min="10801" max="10810" width="0" style="37" hidden="1" customWidth="1"/>
    <col min="10811" max="10811" width="16" style="37" customWidth="1"/>
    <col min="10812" max="10822" width="0" style="37" hidden="1" customWidth="1"/>
    <col min="10823" max="10897" width="1.375" style="37" customWidth="1"/>
    <col min="10898" max="10898" width="1.125" style="37" customWidth="1"/>
    <col min="10899" max="10968" width="1.375" style="37" customWidth="1"/>
    <col min="10969" max="10969" width="1.625" style="37" customWidth="1"/>
    <col min="10970" max="10972" width="1.375" style="37" customWidth="1"/>
    <col min="10973" max="10973" width="1.875" style="37" customWidth="1"/>
    <col min="10974" max="10974" width="1.375" style="37" customWidth="1"/>
    <col min="10975" max="10975" width="1.5" style="37" customWidth="1"/>
    <col min="10976" max="10980" width="1.375" style="37" customWidth="1"/>
    <col min="10981" max="10981" width="1.5" style="37" customWidth="1"/>
    <col min="10982" max="10982" width="1.875" style="37" customWidth="1"/>
    <col min="10983" max="11007" width="1.375" style="37" customWidth="1"/>
    <col min="11008" max="11008" width="7.125" style="37"/>
    <col min="11009" max="11009" width="4.5" style="37" bestFit="1" customWidth="1"/>
    <col min="11010" max="11010" width="10.25" style="37" bestFit="1" customWidth="1"/>
    <col min="11011" max="11011" width="20.5" style="37" customWidth="1"/>
    <col min="11012" max="11012" width="11.125" style="37" bestFit="1" customWidth="1"/>
    <col min="11013" max="11013" width="9.75" style="37" bestFit="1" customWidth="1"/>
    <col min="11014" max="11014" width="7.25" style="37" customWidth="1"/>
    <col min="11015" max="11015" width="6.5" style="37" bestFit="1" customWidth="1"/>
    <col min="11016" max="11016" width="5.375" style="37" bestFit="1" customWidth="1"/>
    <col min="11017" max="11019" width="0" style="37" hidden="1" customWidth="1"/>
    <col min="11020" max="11020" width="4.75" style="37" customWidth="1"/>
    <col min="11021" max="11021" width="7.5" style="37" bestFit="1" customWidth="1"/>
    <col min="11022" max="11022" width="5.25" style="37" customWidth="1"/>
    <col min="11023" max="11025" width="0" style="37" hidden="1" customWidth="1"/>
    <col min="11026" max="11026" width="5.375" style="37" bestFit="1" customWidth="1"/>
    <col min="11027" max="11027" width="6.375" style="37" bestFit="1" customWidth="1"/>
    <col min="11028" max="11028" width="5.375" style="37" bestFit="1" customWidth="1"/>
    <col min="11029" max="11031" width="0" style="37" hidden="1" customWidth="1"/>
    <col min="11032" max="11032" width="4.625" style="37" bestFit="1" customWidth="1"/>
    <col min="11033" max="11033" width="7.625" style="37" bestFit="1" customWidth="1"/>
    <col min="11034" max="11034" width="3.875" style="37" bestFit="1" customWidth="1"/>
    <col min="11035" max="11037" width="0" style="37" hidden="1" customWidth="1"/>
    <col min="11038" max="11038" width="4.625" style="37" bestFit="1" customWidth="1"/>
    <col min="11039" max="11039" width="7.625" style="37" bestFit="1" customWidth="1"/>
    <col min="11040" max="11040" width="5.375" style="37" bestFit="1" customWidth="1"/>
    <col min="11041" max="11043" width="0" style="37" hidden="1" customWidth="1"/>
    <col min="11044" max="11044" width="4.625" style="37" bestFit="1" customWidth="1"/>
    <col min="11045" max="11045" width="7.625" style="37" bestFit="1" customWidth="1"/>
    <col min="11046" max="11046" width="5.375" style="37" bestFit="1" customWidth="1"/>
    <col min="11047" max="11049" width="0" style="37" hidden="1" customWidth="1"/>
    <col min="11050" max="11050" width="4.125" style="37" bestFit="1" customWidth="1"/>
    <col min="11051" max="11051" width="6.5" style="37" bestFit="1" customWidth="1"/>
    <col min="11052" max="11052" width="6" style="37" customWidth="1"/>
    <col min="11053" max="11055" width="0" style="37" hidden="1" customWidth="1"/>
    <col min="11056" max="11056" width="13.625" style="37" customWidth="1"/>
    <col min="11057" max="11066" width="0" style="37" hidden="1" customWidth="1"/>
    <col min="11067" max="11067" width="16" style="37" customWidth="1"/>
    <col min="11068" max="11078" width="0" style="37" hidden="1" customWidth="1"/>
    <col min="11079" max="11153" width="1.375" style="37" customWidth="1"/>
    <col min="11154" max="11154" width="1.125" style="37" customWidth="1"/>
    <col min="11155" max="11224" width="1.375" style="37" customWidth="1"/>
    <col min="11225" max="11225" width="1.625" style="37" customWidth="1"/>
    <col min="11226" max="11228" width="1.375" style="37" customWidth="1"/>
    <col min="11229" max="11229" width="1.875" style="37" customWidth="1"/>
    <col min="11230" max="11230" width="1.375" style="37" customWidth="1"/>
    <col min="11231" max="11231" width="1.5" style="37" customWidth="1"/>
    <col min="11232" max="11236" width="1.375" style="37" customWidth="1"/>
    <col min="11237" max="11237" width="1.5" style="37" customWidth="1"/>
    <col min="11238" max="11238" width="1.875" style="37" customWidth="1"/>
    <col min="11239" max="11263" width="1.375" style="37" customWidth="1"/>
    <col min="11264" max="11264" width="7.125" style="37"/>
    <col min="11265" max="11265" width="4.5" style="37" bestFit="1" customWidth="1"/>
    <col min="11266" max="11266" width="10.25" style="37" bestFit="1" customWidth="1"/>
    <col min="11267" max="11267" width="20.5" style="37" customWidth="1"/>
    <col min="11268" max="11268" width="11.125" style="37" bestFit="1" customWidth="1"/>
    <col min="11269" max="11269" width="9.75" style="37" bestFit="1" customWidth="1"/>
    <col min="11270" max="11270" width="7.25" style="37" customWidth="1"/>
    <col min="11271" max="11271" width="6.5" style="37" bestFit="1" customWidth="1"/>
    <col min="11272" max="11272" width="5.375" style="37" bestFit="1" customWidth="1"/>
    <col min="11273" max="11275" width="0" style="37" hidden="1" customWidth="1"/>
    <col min="11276" max="11276" width="4.75" style="37" customWidth="1"/>
    <col min="11277" max="11277" width="7.5" style="37" bestFit="1" customWidth="1"/>
    <col min="11278" max="11278" width="5.25" style="37" customWidth="1"/>
    <col min="11279" max="11281" width="0" style="37" hidden="1" customWidth="1"/>
    <col min="11282" max="11282" width="5.375" style="37" bestFit="1" customWidth="1"/>
    <col min="11283" max="11283" width="6.375" style="37" bestFit="1" customWidth="1"/>
    <col min="11284" max="11284" width="5.375" style="37" bestFit="1" customWidth="1"/>
    <col min="11285" max="11287" width="0" style="37" hidden="1" customWidth="1"/>
    <col min="11288" max="11288" width="4.625" style="37" bestFit="1" customWidth="1"/>
    <col min="11289" max="11289" width="7.625" style="37" bestFit="1" customWidth="1"/>
    <col min="11290" max="11290" width="3.875" style="37" bestFit="1" customWidth="1"/>
    <col min="11291" max="11293" width="0" style="37" hidden="1" customWidth="1"/>
    <col min="11294" max="11294" width="4.625" style="37" bestFit="1" customWidth="1"/>
    <col min="11295" max="11295" width="7.625" style="37" bestFit="1" customWidth="1"/>
    <col min="11296" max="11296" width="5.375" style="37" bestFit="1" customWidth="1"/>
    <col min="11297" max="11299" width="0" style="37" hidden="1" customWidth="1"/>
    <col min="11300" max="11300" width="4.625" style="37" bestFit="1" customWidth="1"/>
    <col min="11301" max="11301" width="7.625" style="37" bestFit="1" customWidth="1"/>
    <col min="11302" max="11302" width="5.375" style="37" bestFit="1" customWidth="1"/>
    <col min="11303" max="11305" width="0" style="37" hidden="1" customWidth="1"/>
    <col min="11306" max="11306" width="4.125" style="37" bestFit="1" customWidth="1"/>
    <col min="11307" max="11307" width="6.5" style="37" bestFit="1" customWidth="1"/>
    <col min="11308" max="11308" width="6" style="37" customWidth="1"/>
    <col min="11309" max="11311" width="0" style="37" hidden="1" customWidth="1"/>
    <col min="11312" max="11312" width="13.625" style="37" customWidth="1"/>
    <col min="11313" max="11322" width="0" style="37" hidden="1" customWidth="1"/>
    <col min="11323" max="11323" width="16" style="37" customWidth="1"/>
    <col min="11324" max="11334" width="0" style="37" hidden="1" customWidth="1"/>
    <col min="11335" max="11409" width="1.375" style="37" customWidth="1"/>
    <col min="11410" max="11410" width="1.125" style="37" customWidth="1"/>
    <col min="11411" max="11480" width="1.375" style="37" customWidth="1"/>
    <col min="11481" max="11481" width="1.625" style="37" customWidth="1"/>
    <col min="11482" max="11484" width="1.375" style="37" customWidth="1"/>
    <col min="11485" max="11485" width="1.875" style="37" customWidth="1"/>
    <col min="11486" max="11486" width="1.375" style="37" customWidth="1"/>
    <col min="11487" max="11487" width="1.5" style="37" customWidth="1"/>
    <col min="11488" max="11492" width="1.375" style="37" customWidth="1"/>
    <col min="11493" max="11493" width="1.5" style="37" customWidth="1"/>
    <col min="11494" max="11494" width="1.875" style="37" customWidth="1"/>
    <col min="11495" max="11519" width="1.375" style="37" customWidth="1"/>
    <col min="11520" max="11520" width="7.125" style="37"/>
    <col min="11521" max="11521" width="4.5" style="37" bestFit="1" customWidth="1"/>
    <col min="11522" max="11522" width="10.25" style="37" bestFit="1" customWidth="1"/>
    <col min="11523" max="11523" width="20.5" style="37" customWidth="1"/>
    <col min="11524" max="11524" width="11.125" style="37" bestFit="1" customWidth="1"/>
    <col min="11525" max="11525" width="9.75" style="37" bestFit="1" customWidth="1"/>
    <col min="11526" max="11526" width="7.25" style="37" customWidth="1"/>
    <col min="11527" max="11527" width="6.5" style="37" bestFit="1" customWidth="1"/>
    <col min="11528" max="11528" width="5.375" style="37" bestFit="1" customWidth="1"/>
    <col min="11529" max="11531" width="0" style="37" hidden="1" customWidth="1"/>
    <col min="11532" max="11532" width="4.75" style="37" customWidth="1"/>
    <col min="11533" max="11533" width="7.5" style="37" bestFit="1" customWidth="1"/>
    <col min="11534" max="11534" width="5.25" style="37" customWidth="1"/>
    <col min="11535" max="11537" width="0" style="37" hidden="1" customWidth="1"/>
    <col min="11538" max="11538" width="5.375" style="37" bestFit="1" customWidth="1"/>
    <col min="11539" max="11539" width="6.375" style="37" bestFit="1" customWidth="1"/>
    <col min="11540" max="11540" width="5.375" style="37" bestFit="1" customWidth="1"/>
    <col min="11541" max="11543" width="0" style="37" hidden="1" customWidth="1"/>
    <col min="11544" max="11544" width="4.625" style="37" bestFit="1" customWidth="1"/>
    <col min="11545" max="11545" width="7.625" style="37" bestFit="1" customWidth="1"/>
    <col min="11546" max="11546" width="3.875" style="37" bestFit="1" customWidth="1"/>
    <col min="11547" max="11549" width="0" style="37" hidden="1" customWidth="1"/>
    <col min="11550" max="11550" width="4.625" style="37" bestFit="1" customWidth="1"/>
    <col min="11551" max="11551" width="7.625" style="37" bestFit="1" customWidth="1"/>
    <col min="11552" max="11552" width="5.375" style="37" bestFit="1" customWidth="1"/>
    <col min="11553" max="11555" width="0" style="37" hidden="1" customWidth="1"/>
    <col min="11556" max="11556" width="4.625" style="37" bestFit="1" customWidth="1"/>
    <col min="11557" max="11557" width="7.625" style="37" bestFit="1" customWidth="1"/>
    <col min="11558" max="11558" width="5.375" style="37" bestFit="1" customWidth="1"/>
    <col min="11559" max="11561" width="0" style="37" hidden="1" customWidth="1"/>
    <col min="11562" max="11562" width="4.125" style="37" bestFit="1" customWidth="1"/>
    <col min="11563" max="11563" width="6.5" style="37" bestFit="1" customWidth="1"/>
    <col min="11564" max="11564" width="6" style="37" customWidth="1"/>
    <col min="11565" max="11567" width="0" style="37" hidden="1" customWidth="1"/>
    <col min="11568" max="11568" width="13.625" style="37" customWidth="1"/>
    <col min="11569" max="11578" width="0" style="37" hidden="1" customWidth="1"/>
    <col min="11579" max="11579" width="16" style="37" customWidth="1"/>
    <col min="11580" max="11590" width="0" style="37" hidden="1" customWidth="1"/>
    <col min="11591" max="11665" width="1.375" style="37" customWidth="1"/>
    <col min="11666" max="11666" width="1.125" style="37" customWidth="1"/>
    <col min="11667" max="11736" width="1.375" style="37" customWidth="1"/>
    <col min="11737" max="11737" width="1.625" style="37" customWidth="1"/>
    <col min="11738" max="11740" width="1.375" style="37" customWidth="1"/>
    <col min="11741" max="11741" width="1.875" style="37" customWidth="1"/>
    <col min="11742" max="11742" width="1.375" style="37" customWidth="1"/>
    <col min="11743" max="11743" width="1.5" style="37" customWidth="1"/>
    <col min="11744" max="11748" width="1.375" style="37" customWidth="1"/>
    <col min="11749" max="11749" width="1.5" style="37" customWidth="1"/>
    <col min="11750" max="11750" width="1.875" style="37" customWidth="1"/>
    <col min="11751" max="11775" width="1.375" style="37" customWidth="1"/>
    <col min="11776" max="11776" width="7.125" style="37"/>
    <col min="11777" max="11777" width="4.5" style="37" bestFit="1" customWidth="1"/>
    <col min="11778" max="11778" width="10.25" style="37" bestFit="1" customWidth="1"/>
    <col min="11779" max="11779" width="20.5" style="37" customWidth="1"/>
    <col min="11780" max="11780" width="11.125" style="37" bestFit="1" customWidth="1"/>
    <col min="11781" max="11781" width="9.75" style="37" bestFit="1" customWidth="1"/>
    <col min="11782" max="11782" width="7.25" style="37" customWidth="1"/>
    <col min="11783" max="11783" width="6.5" style="37" bestFit="1" customWidth="1"/>
    <col min="11784" max="11784" width="5.375" style="37" bestFit="1" customWidth="1"/>
    <col min="11785" max="11787" width="0" style="37" hidden="1" customWidth="1"/>
    <col min="11788" max="11788" width="4.75" style="37" customWidth="1"/>
    <col min="11789" max="11789" width="7.5" style="37" bestFit="1" customWidth="1"/>
    <col min="11790" max="11790" width="5.25" style="37" customWidth="1"/>
    <col min="11791" max="11793" width="0" style="37" hidden="1" customWidth="1"/>
    <col min="11794" max="11794" width="5.375" style="37" bestFit="1" customWidth="1"/>
    <col min="11795" max="11795" width="6.375" style="37" bestFit="1" customWidth="1"/>
    <col min="11796" max="11796" width="5.375" style="37" bestFit="1" customWidth="1"/>
    <col min="11797" max="11799" width="0" style="37" hidden="1" customWidth="1"/>
    <col min="11800" max="11800" width="4.625" style="37" bestFit="1" customWidth="1"/>
    <col min="11801" max="11801" width="7.625" style="37" bestFit="1" customWidth="1"/>
    <col min="11802" max="11802" width="3.875" style="37" bestFit="1" customWidth="1"/>
    <col min="11803" max="11805" width="0" style="37" hidden="1" customWidth="1"/>
    <col min="11806" max="11806" width="4.625" style="37" bestFit="1" customWidth="1"/>
    <col min="11807" max="11807" width="7.625" style="37" bestFit="1" customWidth="1"/>
    <col min="11808" max="11808" width="5.375" style="37" bestFit="1" customWidth="1"/>
    <col min="11809" max="11811" width="0" style="37" hidden="1" customWidth="1"/>
    <col min="11812" max="11812" width="4.625" style="37" bestFit="1" customWidth="1"/>
    <col min="11813" max="11813" width="7.625" style="37" bestFit="1" customWidth="1"/>
    <col min="11814" max="11814" width="5.375" style="37" bestFit="1" customWidth="1"/>
    <col min="11815" max="11817" width="0" style="37" hidden="1" customWidth="1"/>
    <col min="11818" max="11818" width="4.125" style="37" bestFit="1" customWidth="1"/>
    <col min="11819" max="11819" width="6.5" style="37" bestFit="1" customWidth="1"/>
    <col min="11820" max="11820" width="6" style="37" customWidth="1"/>
    <col min="11821" max="11823" width="0" style="37" hidden="1" customWidth="1"/>
    <col min="11824" max="11824" width="13.625" style="37" customWidth="1"/>
    <col min="11825" max="11834" width="0" style="37" hidden="1" customWidth="1"/>
    <col min="11835" max="11835" width="16" style="37" customWidth="1"/>
    <col min="11836" max="11846" width="0" style="37" hidden="1" customWidth="1"/>
    <col min="11847" max="11921" width="1.375" style="37" customWidth="1"/>
    <col min="11922" max="11922" width="1.125" style="37" customWidth="1"/>
    <col min="11923" max="11992" width="1.375" style="37" customWidth="1"/>
    <col min="11993" max="11993" width="1.625" style="37" customWidth="1"/>
    <col min="11994" max="11996" width="1.375" style="37" customWidth="1"/>
    <col min="11997" max="11997" width="1.875" style="37" customWidth="1"/>
    <col min="11998" max="11998" width="1.375" style="37" customWidth="1"/>
    <col min="11999" max="11999" width="1.5" style="37" customWidth="1"/>
    <col min="12000" max="12004" width="1.375" style="37" customWidth="1"/>
    <col min="12005" max="12005" width="1.5" style="37" customWidth="1"/>
    <col min="12006" max="12006" width="1.875" style="37" customWidth="1"/>
    <col min="12007" max="12031" width="1.375" style="37" customWidth="1"/>
    <col min="12032" max="12032" width="7.125" style="37"/>
    <col min="12033" max="12033" width="4.5" style="37" bestFit="1" customWidth="1"/>
    <col min="12034" max="12034" width="10.25" style="37" bestFit="1" customWidth="1"/>
    <col min="12035" max="12035" width="20.5" style="37" customWidth="1"/>
    <col min="12036" max="12036" width="11.125" style="37" bestFit="1" customWidth="1"/>
    <col min="12037" max="12037" width="9.75" style="37" bestFit="1" customWidth="1"/>
    <col min="12038" max="12038" width="7.25" style="37" customWidth="1"/>
    <col min="12039" max="12039" width="6.5" style="37" bestFit="1" customWidth="1"/>
    <col min="12040" max="12040" width="5.375" style="37" bestFit="1" customWidth="1"/>
    <col min="12041" max="12043" width="0" style="37" hidden="1" customWidth="1"/>
    <col min="12044" max="12044" width="4.75" style="37" customWidth="1"/>
    <col min="12045" max="12045" width="7.5" style="37" bestFit="1" customWidth="1"/>
    <col min="12046" max="12046" width="5.25" style="37" customWidth="1"/>
    <col min="12047" max="12049" width="0" style="37" hidden="1" customWidth="1"/>
    <col min="12050" max="12050" width="5.375" style="37" bestFit="1" customWidth="1"/>
    <col min="12051" max="12051" width="6.375" style="37" bestFit="1" customWidth="1"/>
    <col min="12052" max="12052" width="5.375" style="37" bestFit="1" customWidth="1"/>
    <col min="12053" max="12055" width="0" style="37" hidden="1" customWidth="1"/>
    <col min="12056" max="12056" width="4.625" style="37" bestFit="1" customWidth="1"/>
    <col min="12057" max="12057" width="7.625" style="37" bestFit="1" customWidth="1"/>
    <col min="12058" max="12058" width="3.875" style="37" bestFit="1" customWidth="1"/>
    <col min="12059" max="12061" width="0" style="37" hidden="1" customWidth="1"/>
    <col min="12062" max="12062" width="4.625" style="37" bestFit="1" customWidth="1"/>
    <col min="12063" max="12063" width="7.625" style="37" bestFit="1" customWidth="1"/>
    <col min="12064" max="12064" width="5.375" style="37" bestFit="1" customWidth="1"/>
    <col min="12065" max="12067" width="0" style="37" hidden="1" customWidth="1"/>
    <col min="12068" max="12068" width="4.625" style="37" bestFit="1" customWidth="1"/>
    <col min="12069" max="12069" width="7.625" style="37" bestFit="1" customWidth="1"/>
    <col min="12070" max="12070" width="5.375" style="37" bestFit="1" customWidth="1"/>
    <col min="12071" max="12073" width="0" style="37" hidden="1" customWidth="1"/>
    <col min="12074" max="12074" width="4.125" style="37" bestFit="1" customWidth="1"/>
    <col min="12075" max="12075" width="6.5" style="37" bestFit="1" customWidth="1"/>
    <col min="12076" max="12076" width="6" style="37" customWidth="1"/>
    <col min="12077" max="12079" width="0" style="37" hidden="1" customWidth="1"/>
    <col min="12080" max="12080" width="13.625" style="37" customWidth="1"/>
    <col min="12081" max="12090" width="0" style="37" hidden="1" customWidth="1"/>
    <col min="12091" max="12091" width="16" style="37" customWidth="1"/>
    <col min="12092" max="12102" width="0" style="37" hidden="1" customWidth="1"/>
    <col min="12103" max="12177" width="1.375" style="37" customWidth="1"/>
    <col min="12178" max="12178" width="1.125" style="37" customWidth="1"/>
    <col min="12179" max="12248" width="1.375" style="37" customWidth="1"/>
    <col min="12249" max="12249" width="1.625" style="37" customWidth="1"/>
    <col min="12250" max="12252" width="1.375" style="37" customWidth="1"/>
    <col min="12253" max="12253" width="1.875" style="37" customWidth="1"/>
    <col min="12254" max="12254" width="1.375" style="37" customWidth="1"/>
    <col min="12255" max="12255" width="1.5" style="37" customWidth="1"/>
    <col min="12256" max="12260" width="1.375" style="37" customWidth="1"/>
    <col min="12261" max="12261" width="1.5" style="37" customWidth="1"/>
    <col min="12262" max="12262" width="1.875" style="37" customWidth="1"/>
    <col min="12263" max="12287" width="1.375" style="37" customWidth="1"/>
    <col min="12288" max="12288" width="7.125" style="37"/>
    <col min="12289" max="12289" width="4.5" style="37" bestFit="1" customWidth="1"/>
    <col min="12290" max="12290" width="10.25" style="37" bestFit="1" customWidth="1"/>
    <col min="12291" max="12291" width="20.5" style="37" customWidth="1"/>
    <col min="12292" max="12292" width="11.125" style="37" bestFit="1" customWidth="1"/>
    <col min="12293" max="12293" width="9.75" style="37" bestFit="1" customWidth="1"/>
    <col min="12294" max="12294" width="7.25" style="37" customWidth="1"/>
    <col min="12295" max="12295" width="6.5" style="37" bestFit="1" customWidth="1"/>
    <col min="12296" max="12296" width="5.375" style="37" bestFit="1" customWidth="1"/>
    <col min="12297" max="12299" width="0" style="37" hidden="1" customWidth="1"/>
    <col min="12300" max="12300" width="4.75" style="37" customWidth="1"/>
    <col min="12301" max="12301" width="7.5" style="37" bestFit="1" customWidth="1"/>
    <col min="12302" max="12302" width="5.25" style="37" customWidth="1"/>
    <col min="12303" max="12305" width="0" style="37" hidden="1" customWidth="1"/>
    <col min="12306" max="12306" width="5.375" style="37" bestFit="1" customWidth="1"/>
    <col min="12307" max="12307" width="6.375" style="37" bestFit="1" customWidth="1"/>
    <col min="12308" max="12308" width="5.375" style="37" bestFit="1" customWidth="1"/>
    <col min="12309" max="12311" width="0" style="37" hidden="1" customWidth="1"/>
    <col min="12312" max="12312" width="4.625" style="37" bestFit="1" customWidth="1"/>
    <col min="12313" max="12313" width="7.625" style="37" bestFit="1" customWidth="1"/>
    <col min="12314" max="12314" width="3.875" style="37" bestFit="1" customWidth="1"/>
    <col min="12315" max="12317" width="0" style="37" hidden="1" customWidth="1"/>
    <col min="12318" max="12318" width="4.625" style="37" bestFit="1" customWidth="1"/>
    <col min="12319" max="12319" width="7.625" style="37" bestFit="1" customWidth="1"/>
    <col min="12320" max="12320" width="5.375" style="37" bestFit="1" customWidth="1"/>
    <col min="12321" max="12323" width="0" style="37" hidden="1" customWidth="1"/>
    <col min="12324" max="12324" width="4.625" style="37" bestFit="1" customWidth="1"/>
    <col min="12325" max="12325" width="7.625" style="37" bestFit="1" customWidth="1"/>
    <col min="12326" max="12326" width="5.375" style="37" bestFit="1" customWidth="1"/>
    <col min="12327" max="12329" width="0" style="37" hidden="1" customWidth="1"/>
    <col min="12330" max="12330" width="4.125" style="37" bestFit="1" customWidth="1"/>
    <col min="12331" max="12331" width="6.5" style="37" bestFit="1" customWidth="1"/>
    <col min="12332" max="12332" width="6" style="37" customWidth="1"/>
    <col min="12333" max="12335" width="0" style="37" hidden="1" customWidth="1"/>
    <col min="12336" max="12336" width="13.625" style="37" customWidth="1"/>
    <col min="12337" max="12346" width="0" style="37" hidden="1" customWidth="1"/>
    <col min="12347" max="12347" width="16" style="37" customWidth="1"/>
    <col min="12348" max="12358" width="0" style="37" hidden="1" customWidth="1"/>
    <col min="12359" max="12433" width="1.375" style="37" customWidth="1"/>
    <col min="12434" max="12434" width="1.125" style="37" customWidth="1"/>
    <col min="12435" max="12504" width="1.375" style="37" customWidth="1"/>
    <col min="12505" max="12505" width="1.625" style="37" customWidth="1"/>
    <col min="12506" max="12508" width="1.375" style="37" customWidth="1"/>
    <col min="12509" max="12509" width="1.875" style="37" customWidth="1"/>
    <col min="12510" max="12510" width="1.375" style="37" customWidth="1"/>
    <col min="12511" max="12511" width="1.5" style="37" customWidth="1"/>
    <col min="12512" max="12516" width="1.375" style="37" customWidth="1"/>
    <col min="12517" max="12517" width="1.5" style="37" customWidth="1"/>
    <col min="12518" max="12518" width="1.875" style="37" customWidth="1"/>
    <col min="12519" max="12543" width="1.375" style="37" customWidth="1"/>
    <col min="12544" max="12544" width="7.125" style="37"/>
    <col min="12545" max="12545" width="4.5" style="37" bestFit="1" customWidth="1"/>
    <col min="12546" max="12546" width="10.25" style="37" bestFit="1" customWidth="1"/>
    <col min="12547" max="12547" width="20.5" style="37" customWidth="1"/>
    <col min="12548" max="12548" width="11.125" style="37" bestFit="1" customWidth="1"/>
    <col min="12549" max="12549" width="9.75" style="37" bestFit="1" customWidth="1"/>
    <col min="12550" max="12550" width="7.25" style="37" customWidth="1"/>
    <col min="12551" max="12551" width="6.5" style="37" bestFit="1" customWidth="1"/>
    <col min="12552" max="12552" width="5.375" style="37" bestFit="1" customWidth="1"/>
    <col min="12553" max="12555" width="0" style="37" hidden="1" customWidth="1"/>
    <col min="12556" max="12556" width="4.75" style="37" customWidth="1"/>
    <col min="12557" max="12557" width="7.5" style="37" bestFit="1" customWidth="1"/>
    <col min="12558" max="12558" width="5.25" style="37" customWidth="1"/>
    <col min="12559" max="12561" width="0" style="37" hidden="1" customWidth="1"/>
    <col min="12562" max="12562" width="5.375" style="37" bestFit="1" customWidth="1"/>
    <col min="12563" max="12563" width="6.375" style="37" bestFit="1" customWidth="1"/>
    <col min="12564" max="12564" width="5.375" style="37" bestFit="1" customWidth="1"/>
    <col min="12565" max="12567" width="0" style="37" hidden="1" customWidth="1"/>
    <col min="12568" max="12568" width="4.625" style="37" bestFit="1" customWidth="1"/>
    <col min="12569" max="12569" width="7.625" style="37" bestFit="1" customWidth="1"/>
    <col min="12570" max="12570" width="3.875" style="37" bestFit="1" customWidth="1"/>
    <col min="12571" max="12573" width="0" style="37" hidden="1" customWidth="1"/>
    <col min="12574" max="12574" width="4.625" style="37" bestFit="1" customWidth="1"/>
    <col min="12575" max="12575" width="7.625" style="37" bestFit="1" customWidth="1"/>
    <col min="12576" max="12576" width="5.375" style="37" bestFit="1" customWidth="1"/>
    <col min="12577" max="12579" width="0" style="37" hidden="1" customWidth="1"/>
    <col min="12580" max="12580" width="4.625" style="37" bestFit="1" customWidth="1"/>
    <col min="12581" max="12581" width="7.625" style="37" bestFit="1" customWidth="1"/>
    <col min="12582" max="12582" width="5.375" style="37" bestFit="1" customWidth="1"/>
    <col min="12583" max="12585" width="0" style="37" hidden="1" customWidth="1"/>
    <col min="12586" max="12586" width="4.125" style="37" bestFit="1" customWidth="1"/>
    <col min="12587" max="12587" width="6.5" style="37" bestFit="1" customWidth="1"/>
    <col min="12588" max="12588" width="6" style="37" customWidth="1"/>
    <col min="12589" max="12591" width="0" style="37" hidden="1" customWidth="1"/>
    <col min="12592" max="12592" width="13.625" style="37" customWidth="1"/>
    <col min="12593" max="12602" width="0" style="37" hidden="1" customWidth="1"/>
    <col min="12603" max="12603" width="16" style="37" customWidth="1"/>
    <col min="12604" max="12614" width="0" style="37" hidden="1" customWidth="1"/>
    <col min="12615" max="12689" width="1.375" style="37" customWidth="1"/>
    <col min="12690" max="12690" width="1.125" style="37" customWidth="1"/>
    <col min="12691" max="12760" width="1.375" style="37" customWidth="1"/>
    <col min="12761" max="12761" width="1.625" style="37" customWidth="1"/>
    <col min="12762" max="12764" width="1.375" style="37" customWidth="1"/>
    <col min="12765" max="12765" width="1.875" style="37" customWidth="1"/>
    <col min="12766" max="12766" width="1.375" style="37" customWidth="1"/>
    <col min="12767" max="12767" width="1.5" style="37" customWidth="1"/>
    <col min="12768" max="12772" width="1.375" style="37" customWidth="1"/>
    <col min="12773" max="12773" width="1.5" style="37" customWidth="1"/>
    <col min="12774" max="12774" width="1.875" style="37" customWidth="1"/>
    <col min="12775" max="12799" width="1.375" style="37" customWidth="1"/>
    <col min="12800" max="12800" width="7.125" style="37"/>
    <col min="12801" max="12801" width="4.5" style="37" bestFit="1" customWidth="1"/>
    <col min="12802" max="12802" width="10.25" style="37" bestFit="1" customWidth="1"/>
    <col min="12803" max="12803" width="20.5" style="37" customWidth="1"/>
    <col min="12804" max="12804" width="11.125" style="37" bestFit="1" customWidth="1"/>
    <col min="12805" max="12805" width="9.75" style="37" bestFit="1" customWidth="1"/>
    <col min="12806" max="12806" width="7.25" style="37" customWidth="1"/>
    <col min="12807" max="12807" width="6.5" style="37" bestFit="1" customWidth="1"/>
    <col min="12808" max="12808" width="5.375" style="37" bestFit="1" customWidth="1"/>
    <col min="12809" max="12811" width="0" style="37" hidden="1" customWidth="1"/>
    <col min="12812" max="12812" width="4.75" style="37" customWidth="1"/>
    <col min="12813" max="12813" width="7.5" style="37" bestFit="1" customWidth="1"/>
    <col min="12814" max="12814" width="5.25" style="37" customWidth="1"/>
    <col min="12815" max="12817" width="0" style="37" hidden="1" customWidth="1"/>
    <col min="12818" max="12818" width="5.375" style="37" bestFit="1" customWidth="1"/>
    <col min="12819" max="12819" width="6.375" style="37" bestFit="1" customWidth="1"/>
    <col min="12820" max="12820" width="5.375" style="37" bestFit="1" customWidth="1"/>
    <col min="12821" max="12823" width="0" style="37" hidden="1" customWidth="1"/>
    <col min="12824" max="12824" width="4.625" style="37" bestFit="1" customWidth="1"/>
    <col min="12825" max="12825" width="7.625" style="37" bestFit="1" customWidth="1"/>
    <col min="12826" max="12826" width="3.875" style="37" bestFit="1" customWidth="1"/>
    <col min="12827" max="12829" width="0" style="37" hidden="1" customWidth="1"/>
    <col min="12830" max="12830" width="4.625" style="37" bestFit="1" customWidth="1"/>
    <col min="12831" max="12831" width="7.625" style="37" bestFit="1" customWidth="1"/>
    <col min="12832" max="12832" width="5.375" style="37" bestFit="1" customWidth="1"/>
    <col min="12833" max="12835" width="0" style="37" hidden="1" customWidth="1"/>
    <col min="12836" max="12836" width="4.625" style="37" bestFit="1" customWidth="1"/>
    <col min="12837" max="12837" width="7.625" style="37" bestFit="1" customWidth="1"/>
    <col min="12838" max="12838" width="5.375" style="37" bestFit="1" customWidth="1"/>
    <col min="12839" max="12841" width="0" style="37" hidden="1" customWidth="1"/>
    <col min="12842" max="12842" width="4.125" style="37" bestFit="1" customWidth="1"/>
    <col min="12843" max="12843" width="6.5" style="37" bestFit="1" customWidth="1"/>
    <col min="12844" max="12844" width="6" style="37" customWidth="1"/>
    <col min="12845" max="12847" width="0" style="37" hidden="1" customWidth="1"/>
    <col min="12848" max="12848" width="13.625" style="37" customWidth="1"/>
    <col min="12849" max="12858" width="0" style="37" hidden="1" customWidth="1"/>
    <col min="12859" max="12859" width="16" style="37" customWidth="1"/>
    <col min="12860" max="12870" width="0" style="37" hidden="1" customWidth="1"/>
    <col min="12871" max="12945" width="1.375" style="37" customWidth="1"/>
    <col min="12946" max="12946" width="1.125" style="37" customWidth="1"/>
    <col min="12947" max="13016" width="1.375" style="37" customWidth="1"/>
    <col min="13017" max="13017" width="1.625" style="37" customWidth="1"/>
    <col min="13018" max="13020" width="1.375" style="37" customWidth="1"/>
    <col min="13021" max="13021" width="1.875" style="37" customWidth="1"/>
    <col min="13022" max="13022" width="1.375" style="37" customWidth="1"/>
    <col min="13023" max="13023" width="1.5" style="37" customWidth="1"/>
    <col min="13024" max="13028" width="1.375" style="37" customWidth="1"/>
    <col min="13029" max="13029" width="1.5" style="37" customWidth="1"/>
    <col min="13030" max="13030" width="1.875" style="37" customWidth="1"/>
    <col min="13031" max="13055" width="1.375" style="37" customWidth="1"/>
    <col min="13056" max="13056" width="7.125" style="37"/>
    <col min="13057" max="13057" width="4.5" style="37" bestFit="1" customWidth="1"/>
    <col min="13058" max="13058" width="10.25" style="37" bestFit="1" customWidth="1"/>
    <col min="13059" max="13059" width="20.5" style="37" customWidth="1"/>
    <col min="13060" max="13060" width="11.125" style="37" bestFit="1" customWidth="1"/>
    <col min="13061" max="13061" width="9.75" style="37" bestFit="1" customWidth="1"/>
    <col min="13062" max="13062" width="7.25" style="37" customWidth="1"/>
    <col min="13063" max="13063" width="6.5" style="37" bestFit="1" customWidth="1"/>
    <col min="13064" max="13064" width="5.375" style="37" bestFit="1" customWidth="1"/>
    <col min="13065" max="13067" width="0" style="37" hidden="1" customWidth="1"/>
    <col min="13068" max="13068" width="4.75" style="37" customWidth="1"/>
    <col min="13069" max="13069" width="7.5" style="37" bestFit="1" customWidth="1"/>
    <col min="13070" max="13070" width="5.25" style="37" customWidth="1"/>
    <col min="13071" max="13073" width="0" style="37" hidden="1" customWidth="1"/>
    <col min="13074" max="13074" width="5.375" style="37" bestFit="1" customWidth="1"/>
    <col min="13075" max="13075" width="6.375" style="37" bestFit="1" customWidth="1"/>
    <col min="13076" max="13076" width="5.375" style="37" bestFit="1" customWidth="1"/>
    <col min="13077" max="13079" width="0" style="37" hidden="1" customWidth="1"/>
    <col min="13080" max="13080" width="4.625" style="37" bestFit="1" customWidth="1"/>
    <col min="13081" max="13081" width="7.625" style="37" bestFit="1" customWidth="1"/>
    <col min="13082" max="13082" width="3.875" style="37" bestFit="1" customWidth="1"/>
    <col min="13083" max="13085" width="0" style="37" hidden="1" customWidth="1"/>
    <col min="13086" max="13086" width="4.625" style="37" bestFit="1" customWidth="1"/>
    <col min="13087" max="13087" width="7.625" style="37" bestFit="1" customWidth="1"/>
    <col min="13088" max="13088" width="5.375" style="37" bestFit="1" customWidth="1"/>
    <col min="13089" max="13091" width="0" style="37" hidden="1" customWidth="1"/>
    <col min="13092" max="13092" width="4.625" style="37" bestFit="1" customWidth="1"/>
    <col min="13093" max="13093" width="7.625" style="37" bestFit="1" customWidth="1"/>
    <col min="13094" max="13094" width="5.375" style="37" bestFit="1" customWidth="1"/>
    <col min="13095" max="13097" width="0" style="37" hidden="1" customWidth="1"/>
    <col min="13098" max="13098" width="4.125" style="37" bestFit="1" customWidth="1"/>
    <col min="13099" max="13099" width="6.5" style="37" bestFit="1" customWidth="1"/>
    <col min="13100" max="13100" width="6" style="37" customWidth="1"/>
    <col min="13101" max="13103" width="0" style="37" hidden="1" customWidth="1"/>
    <col min="13104" max="13104" width="13.625" style="37" customWidth="1"/>
    <col min="13105" max="13114" width="0" style="37" hidden="1" customWidth="1"/>
    <col min="13115" max="13115" width="16" style="37" customWidth="1"/>
    <col min="13116" max="13126" width="0" style="37" hidden="1" customWidth="1"/>
    <col min="13127" max="13201" width="1.375" style="37" customWidth="1"/>
    <col min="13202" max="13202" width="1.125" style="37" customWidth="1"/>
    <col min="13203" max="13272" width="1.375" style="37" customWidth="1"/>
    <col min="13273" max="13273" width="1.625" style="37" customWidth="1"/>
    <col min="13274" max="13276" width="1.375" style="37" customWidth="1"/>
    <col min="13277" max="13277" width="1.875" style="37" customWidth="1"/>
    <col min="13278" max="13278" width="1.375" style="37" customWidth="1"/>
    <col min="13279" max="13279" width="1.5" style="37" customWidth="1"/>
    <col min="13280" max="13284" width="1.375" style="37" customWidth="1"/>
    <col min="13285" max="13285" width="1.5" style="37" customWidth="1"/>
    <col min="13286" max="13286" width="1.875" style="37" customWidth="1"/>
    <col min="13287" max="13311" width="1.375" style="37" customWidth="1"/>
    <col min="13312" max="13312" width="7.125" style="37"/>
    <col min="13313" max="13313" width="4.5" style="37" bestFit="1" customWidth="1"/>
    <col min="13314" max="13314" width="10.25" style="37" bestFit="1" customWidth="1"/>
    <col min="13315" max="13315" width="20.5" style="37" customWidth="1"/>
    <col min="13316" max="13316" width="11.125" style="37" bestFit="1" customWidth="1"/>
    <col min="13317" max="13317" width="9.75" style="37" bestFit="1" customWidth="1"/>
    <col min="13318" max="13318" width="7.25" style="37" customWidth="1"/>
    <col min="13319" max="13319" width="6.5" style="37" bestFit="1" customWidth="1"/>
    <col min="13320" max="13320" width="5.375" style="37" bestFit="1" customWidth="1"/>
    <col min="13321" max="13323" width="0" style="37" hidden="1" customWidth="1"/>
    <col min="13324" max="13324" width="4.75" style="37" customWidth="1"/>
    <col min="13325" max="13325" width="7.5" style="37" bestFit="1" customWidth="1"/>
    <col min="13326" max="13326" width="5.25" style="37" customWidth="1"/>
    <col min="13327" max="13329" width="0" style="37" hidden="1" customWidth="1"/>
    <col min="13330" max="13330" width="5.375" style="37" bestFit="1" customWidth="1"/>
    <col min="13331" max="13331" width="6.375" style="37" bestFit="1" customWidth="1"/>
    <col min="13332" max="13332" width="5.375" style="37" bestFit="1" customWidth="1"/>
    <col min="13333" max="13335" width="0" style="37" hidden="1" customWidth="1"/>
    <col min="13336" max="13336" width="4.625" style="37" bestFit="1" customWidth="1"/>
    <col min="13337" max="13337" width="7.625" style="37" bestFit="1" customWidth="1"/>
    <col min="13338" max="13338" width="3.875" style="37" bestFit="1" customWidth="1"/>
    <col min="13339" max="13341" width="0" style="37" hidden="1" customWidth="1"/>
    <col min="13342" max="13342" width="4.625" style="37" bestFit="1" customWidth="1"/>
    <col min="13343" max="13343" width="7.625" style="37" bestFit="1" customWidth="1"/>
    <col min="13344" max="13344" width="5.375" style="37" bestFit="1" customWidth="1"/>
    <col min="13345" max="13347" width="0" style="37" hidden="1" customWidth="1"/>
    <col min="13348" max="13348" width="4.625" style="37" bestFit="1" customWidth="1"/>
    <col min="13349" max="13349" width="7.625" style="37" bestFit="1" customWidth="1"/>
    <col min="13350" max="13350" width="5.375" style="37" bestFit="1" customWidth="1"/>
    <col min="13351" max="13353" width="0" style="37" hidden="1" customWidth="1"/>
    <col min="13354" max="13354" width="4.125" style="37" bestFit="1" customWidth="1"/>
    <col min="13355" max="13355" width="6.5" style="37" bestFit="1" customWidth="1"/>
    <col min="13356" max="13356" width="6" style="37" customWidth="1"/>
    <col min="13357" max="13359" width="0" style="37" hidden="1" customWidth="1"/>
    <col min="13360" max="13360" width="13.625" style="37" customWidth="1"/>
    <col min="13361" max="13370" width="0" style="37" hidden="1" customWidth="1"/>
    <col min="13371" max="13371" width="16" style="37" customWidth="1"/>
    <col min="13372" max="13382" width="0" style="37" hidden="1" customWidth="1"/>
    <col min="13383" max="13457" width="1.375" style="37" customWidth="1"/>
    <col min="13458" max="13458" width="1.125" style="37" customWidth="1"/>
    <col min="13459" max="13528" width="1.375" style="37" customWidth="1"/>
    <col min="13529" max="13529" width="1.625" style="37" customWidth="1"/>
    <col min="13530" max="13532" width="1.375" style="37" customWidth="1"/>
    <col min="13533" max="13533" width="1.875" style="37" customWidth="1"/>
    <col min="13534" max="13534" width="1.375" style="37" customWidth="1"/>
    <col min="13535" max="13535" width="1.5" style="37" customWidth="1"/>
    <col min="13536" max="13540" width="1.375" style="37" customWidth="1"/>
    <col min="13541" max="13541" width="1.5" style="37" customWidth="1"/>
    <col min="13542" max="13542" width="1.875" style="37" customWidth="1"/>
    <col min="13543" max="13567" width="1.375" style="37" customWidth="1"/>
    <col min="13568" max="13568" width="7.125" style="37"/>
    <col min="13569" max="13569" width="4.5" style="37" bestFit="1" customWidth="1"/>
    <col min="13570" max="13570" width="10.25" style="37" bestFit="1" customWidth="1"/>
    <col min="13571" max="13571" width="20.5" style="37" customWidth="1"/>
    <col min="13572" max="13572" width="11.125" style="37" bestFit="1" customWidth="1"/>
    <col min="13573" max="13573" width="9.75" style="37" bestFit="1" customWidth="1"/>
    <col min="13574" max="13574" width="7.25" style="37" customWidth="1"/>
    <col min="13575" max="13575" width="6.5" style="37" bestFit="1" customWidth="1"/>
    <col min="13576" max="13576" width="5.375" style="37" bestFit="1" customWidth="1"/>
    <col min="13577" max="13579" width="0" style="37" hidden="1" customWidth="1"/>
    <col min="13580" max="13580" width="4.75" style="37" customWidth="1"/>
    <col min="13581" max="13581" width="7.5" style="37" bestFit="1" customWidth="1"/>
    <col min="13582" max="13582" width="5.25" style="37" customWidth="1"/>
    <col min="13583" max="13585" width="0" style="37" hidden="1" customWidth="1"/>
    <col min="13586" max="13586" width="5.375" style="37" bestFit="1" customWidth="1"/>
    <col min="13587" max="13587" width="6.375" style="37" bestFit="1" customWidth="1"/>
    <col min="13588" max="13588" width="5.375" style="37" bestFit="1" customWidth="1"/>
    <col min="13589" max="13591" width="0" style="37" hidden="1" customWidth="1"/>
    <col min="13592" max="13592" width="4.625" style="37" bestFit="1" customWidth="1"/>
    <col min="13593" max="13593" width="7.625" style="37" bestFit="1" customWidth="1"/>
    <col min="13594" max="13594" width="3.875" style="37" bestFit="1" customWidth="1"/>
    <col min="13595" max="13597" width="0" style="37" hidden="1" customWidth="1"/>
    <col min="13598" max="13598" width="4.625" style="37" bestFit="1" customWidth="1"/>
    <col min="13599" max="13599" width="7.625" style="37" bestFit="1" customWidth="1"/>
    <col min="13600" max="13600" width="5.375" style="37" bestFit="1" customWidth="1"/>
    <col min="13601" max="13603" width="0" style="37" hidden="1" customWidth="1"/>
    <col min="13604" max="13604" width="4.625" style="37" bestFit="1" customWidth="1"/>
    <col min="13605" max="13605" width="7.625" style="37" bestFit="1" customWidth="1"/>
    <col min="13606" max="13606" width="5.375" style="37" bestFit="1" customWidth="1"/>
    <col min="13607" max="13609" width="0" style="37" hidden="1" customWidth="1"/>
    <col min="13610" max="13610" width="4.125" style="37" bestFit="1" customWidth="1"/>
    <col min="13611" max="13611" width="6.5" style="37" bestFit="1" customWidth="1"/>
    <col min="13612" max="13612" width="6" style="37" customWidth="1"/>
    <col min="13613" max="13615" width="0" style="37" hidden="1" customWidth="1"/>
    <col min="13616" max="13616" width="13.625" style="37" customWidth="1"/>
    <col min="13617" max="13626" width="0" style="37" hidden="1" customWidth="1"/>
    <col min="13627" max="13627" width="16" style="37" customWidth="1"/>
    <col min="13628" max="13638" width="0" style="37" hidden="1" customWidth="1"/>
    <col min="13639" max="13713" width="1.375" style="37" customWidth="1"/>
    <col min="13714" max="13714" width="1.125" style="37" customWidth="1"/>
    <col min="13715" max="13784" width="1.375" style="37" customWidth="1"/>
    <col min="13785" max="13785" width="1.625" style="37" customWidth="1"/>
    <col min="13786" max="13788" width="1.375" style="37" customWidth="1"/>
    <col min="13789" max="13789" width="1.875" style="37" customWidth="1"/>
    <col min="13790" max="13790" width="1.375" style="37" customWidth="1"/>
    <col min="13791" max="13791" width="1.5" style="37" customWidth="1"/>
    <col min="13792" max="13796" width="1.375" style="37" customWidth="1"/>
    <col min="13797" max="13797" width="1.5" style="37" customWidth="1"/>
    <col min="13798" max="13798" width="1.875" style="37" customWidth="1"/>
    <col min="13799" max="13823" width="1.375" style="37" customWidth="1"/>
    <col min="13824" max="13824" width="7.125" style="37"/>
    <col min="13825" max="13825" width="4.5" style="37" bestFit="1" customWidth="1"/>
    <col min="13826" max="13826" width="10.25" style="37" bestFit="1" customWidth="1"/>
    <col min="13827" max="13827" width="20.5" style="37" customWidth="1"/>
    <col min="13828" max="13828" width="11.125" style="37" bestFit="1" customWidth="1"/>
    <col min="13829" max="13829" width="9.75" style="37" bestFit="1" customWidth="1"/>
    <col min="13830" max="13830" width="7.25" style="37" customWidth="1"/>
    <col min="13831" max="13831" width="6.5" style="37" bestFit="1" customWidth="1"/>
    <col min="13832" max="13832" width="5.375" style="37" bestFit="1" customWidth="1"/>
    <col min="13833" max="13835" width="0" style="37" hidden="1" customWidth="1"/>
    <col min="13836" max="13836" width="4.75" style="37" customWidth="1"/>
    <col min="13837" max="13837" width="7.5" style="37" bestFit="1" customWidth="1"/>
    <col min="13838" max="13838" width="5.25" style="37" customWidth="1"/>
    <col min="13839" max="13841" width="0" style="37" hidden="1" customWidth="1"/>
    <col min="13842" max="13842" width="5.375" style="37" bestFit="1" customWidth="1"/>
    <col min="13843" max="13843" width="6.375" style="37" bestFit="1" customWidth="1"/>
    <col min="13844" max="13844" width="5.375" style="37" bestFit="1" customWidth="1"/>
    <col min="13845" max="13847" width="0" style="37" hidden="1" customWidth="1"/>
    <col min="13848" max="13848" width="4.625" style="37" bestFit="1" customWidth="1"/>
    <col min="13849" max="13849" width="7.625" style="37" bestFit="1" customWidth="1"/>
    <col min="13850" max="13850" width="3.875" style="37" bestFit="1" customWidth="1"/>
    <col min="13851" max="13853" width="0" style="37" hidden="1" customWidth="1"/>
    <col min="13854" max="13854" width="4.625" style="37" bestFit="1" customWidth="1"/>
    <col min="13855" max="13855" width="7.625" style="37" bestFit="1" customWidth="1"/>
    <col min="13856" max="13856" width="5.375" style="37" bestFit="1" customWidth="1"/>
    <col min="13857" max="13859" width="0" style="37" hidden="1" customWidth="1"/>
    <col min="13860" max="13860" width="4.625" style="37" bestFit="1" customWidth="1"/>
    <col min="13861" max="13861" width="7.625" style="37" bestFit="1" customWidth="1"/>
    <col min="13862" max="13862" width="5.375" style="37" bestFit="1" customWidth="1"/>
    <col min="13863" max="13865" width="0" style="37" hidden="1" customWidth="1"/>
    <col min="13866" max="13866" width="4.125" style="37" bestFit="1" customWidth="1"/>
    <col min="13867" max="13867" width="6.5" style="37" bestFit="1" customWidth="1"/>
    <col min="13868" max="13868" width="6" style="37" customWidth="1"/>
    <col min="13869" max="13871" width="0" style="37" hidden="1" customWidth="1"/>
    <col min="13872" max="13872" width="13.625" style="37" customWidth="1"/>
    <col min="13873" max="13882" width="0" style="37" hidden="1" customWidth="1"/>
    <col min="13883" max="13883" width="16" style="37" customWidth="1"/>
    <col min="13884" max="13894" width="0" style="37" hidden="1" customWidth="1"/>
    <col min="13895" max="13969" width="1.375" style="37" customWidth="1"/>
    <col min="13970" max="13970" width="1.125" style="37" customWidth="1"/>
    <col min="13971" max="14040" width="1.375" style="37" customWidth="1"/>
    <col min="14041" max="14041" width="1.625" style="37" customWidth="1"/>
    <col min="14042" max="14044" width="1.375" style="37" customWidth="1"/>
    <col min="14045" max="14045" width="1.875" style="37" customWidth="1"/>
    <col min="14046" max="14046" width="1.375" style="37" customWidth="1"/>
    <col min="14047" max="14047" width="1.5" style="37" customWidth="1"/>
    <col min="14048" max="14052" width="1.375" style="37" customWidth="1"/>
    <col min="14053" max="14053" width="1.5" style="37" customWidth="1"/>
    <col min="14054" max="14054" width="1.875" style="37" customWidth="1"/>
    <col min="14055" max="14079" width="1.375" style="37" customWidth="1"/>
    <col min="14080" max="14080" width="7.125" style="37"/>
    <col min="14081" max="14081" width="4.5" style="37" bestFit="1" customWidth="1"/>
    <col min="14082" max="14082" width="10.25" style="37" bestFit="1" customWidth="1"/>
    <col min="14083" max="14083" width="20.5" style="37" customWidth="1"/>
    <col min="14084" max="14084" width="11.125" style="37" bestFit="1" customWidth="1"/>
    <col min="14085" max="14085" width="9.75" style="37" bestFit="1" customWidth="1"/>
    <col min="14086" max="14086" width="7.25" style="37" customWidth="1"/>
    <col min="14087" max="14087" width="6.5" style="37" bestFit="1" customWidth="1"/>
    <col min="14088" max="14088" width="5.375" style="37" bestFit="1" customWidth="1"/>
    <col min="14089" max="14091" width="0" style="37" hidden="1" customWidth="1"/>
    <col min="14092" max="14092" width="4.75" style="37" customWidth="1"/>
    <col min="14093" max="14093" width="7.5" style="37" bestFit="1" customWidth="1"/>
    <col min="14094" max="14094" width="5.25" style="37" customWidth="1"/>
    <col min="14095" max="14097" width="0" style="37" hidden="1" customWidth="1"/>
    <col min="14098" max="14098" width="5.375" style="37" bestFit="1" customWidth="1"/>
    <col min="14099" max="14099" width="6.375" style="37" bestFit="1" customWidth="1"/>
    <col min="14100" max="14100" width="5.375" style="37" bestFit="1" customWidth="1"/>
    <col min="14101" max="14103" width="0" style="37" hidden="1" customWidth="1"/>
    <col min="14104" max="14104" width="4.625" style="37" bestFit="1" customWidth="1"/>
    <col min="14105" max="14105" width="7.625" style="37" bestFit="1" customWidth="1"/>
    <col min="14106" max="14106" width="3.875" style="37" bestFit="1" customWidth="1"/>
    <col min="14107" max="14109" width="0" style="37" hidden="1" customWidth="1"/>
    <col min="14110" max="14110" width="4.625" style="37" bestFit="1" customWidth="1"/>
    <col min="14111" max="14111" width="7.625" style="37" bestFit="1" customWidth="1"/>
    <col min="14112" max="14112" width="5.375" style="37" bestFit="1" customWidth="1"/>
    <col min="14113" max="14115" width="0" style="37" hidden="1" customWidth="1"/>
    <col min="14116" max="14116" width="4.625" style="37" bestFit="1" customWidth="1"/>
    <col min="14117" max="14117" width="7.625" style="37" bestFit="1" customWidth="1"/>
    <col min="14118" max="14118" width="5.375" style="37" bestFit="1" customWidth="1"/>
    <col min="14119" max="14121" width="0" style="37" hidden="1" customWidth="1"/>
    <col min="14122" max="14122" width="4.125" style="37" bestFit="1" customWidth="1"/>
    <col min="14123" max="14123" width="6.5" style="37" bestFit="1" customWidth="1"/>
    <col min="14124" max="14124" width="6" style="37" customWidth="1"/>
    <col min="14125" max="14127" width="0" style="37" hidden="1" customWidth="1"/>
    <col min="14128" max="14128" width="13.625" style="37" customWidth="1"/>
    <col min="14129" max="14138" width="0" style="37" hidden="1" customWidth="1"/>
    <col min="14139" max="14139" width="16" style="37" customWidth="1"/>
    <col min="14140" max="14150" width="0" style="37" hidden="1" customWidth="1"/>
    <col min="14151" max="14225" width="1.375" style="37" customWidth="1"/>
    <col min="14226" max="14226" width="1.125" style="37" customWidth="1"/>
    <col min="14227" max="14296" width="1.375" style="37" customWidth="1"/>
    <col min="14297" max="14297" width="1.625" style="37" customWidth="1"/>
    <col min="14298" max="14300" width="1.375" style="37" customWidth="1"/>
    <col min="14301" max="14301" width="1.875" style="37" customWidth="1"/>
    <col min="14302" max="14302" width="1.375" style="37" customWidth="1"/>
    <col min="14303" max="14303" width="1.5" style="37" customWidth="1"/>
    <col min="14304" max="14308" width="1.375" style="37" customWidth="1"/>
    <col min="14309" max="14309" width="1.5" style="37" customWidth="1"/>
    <col min="14310" max="14310" width="1.875" style="37" customWidth="1"/>
    <col min="14311" max="14335" width="1.375" style="37" customWidth="1"/>
    <col min="14336" max="14336" width="7.125" style="37"/>
    <col min="14337" max="14337" width="4.5" style="37" bestFit="1" customWidth="1"/>
    <col min="14338" max="14338" width="10.25" style="37" bestFit="1" customWidth="1"/>
    <col min="14339" max="14339" width="20.5" style="37" customWidth="1"/>
    <col min="14340" max="14340" width="11.125" style="37" bestFit="1" customWidth="1"/>
    <col min="14341" max="14341" width="9.75" style="37" bestFit="1" customWidth="1"/>
    <col min="14342" max="14342" width="7.25" style="37" customWidth="1"/>
    <col min="14343" max="14343" width="6.5" style="37" bestFit="1" customWidth="1"/>
    <col min="14344" max="14344" width="5.375" style="37" bestFit="1" customWidth="1"/>
    <col min="14345" max="14347" width="0" style="37" hidden="1" customWidth="1"/>
    <col min="14348" max="14348" width="4.75" style="37" customWidth="1"/>
    <col min="14349" max="14349" width="7.5" style="37" bestFit="1" customWidth="1"/>
    <col min="14350" max="14350" width="5.25" style="37" customWidth="1"/>
    <col min="14351" max="14353" width="0" style="37" hidden="1" customWidth="1"/>
    <col min="14354" max="14354" width="5.375" style="37" bestFit="1" customWidth="1"/>
    <col min="14355" max="14355" width="6.375" style="37" bestFit="1" customWidth="1"/>
    <col min="14356" max="14356" width="5.375" style="37" bestFit="1" customWidth="1"/>
    <col min="14357" max="14359" width="0" style="37" hidden="1" customWidth="1"/>
    <col min="14360" max="14360" width="4.625" style="37" bestFit="1" customWidth="1"/>
    <col min="14361" max="14361" width="7.625" style="37" bestFit="1" customWidth="1"/>
    <col min="14362" max="14362" width="3.875" style="37" bestFit="1" customWidth="1"/>
    <col min="14363" max="14365" width="0" style="37" hidden="1" customWidth="1"/>
    <col min="14366" max="14366" width="4.625" style="37" bestFit="1" customWidth="1"/>
    <col min="14367" max="14367" width="7.625" style="37" bestFit="1" customWidth="1"/>
    <col min="14368" max="14368" width="5.375" style="37" bestFit="1" customWidth="1"/>
    <col min="14369" max="14371" width="0" style="37" hidden="1" customWidth="1"/>
    <col min="14372" max="14372" width="4.625" style="37" bestFit="1" customWidth="1"/>
    <col min="14373" max="14373" width="7.625" style="37" bestFit="1" customWidth="1"/>
    <col min="14374" max="14374" width="5.375" style="37" bestFit="1" customWidth="1"/>
    <col min="14375" max="14377" width="0" style="37" hidden="1" customWidth="1"/>
    <col min="14378" max="14378" width="4.125" style="37" bestFit="1" customWidth="1"/>
    <col min="14379" max="14379" width="6.5" style="37" bestFit="1" customWidth="1"/>
    <col min="14380" max="14380" width="6" style="37" customWidth="1"/>
    <col min="14381" max="14383" width="0" style="37" hidden="1" customWidth="1"/>
    <col min="14384" max="14384" width="13.625" style="37" customWidth="1"/>
    <col min="14385" max="14394" width="0" style="37" hidden="1" customWidth="1"/>
    <col min="14395" max="14395" width="16" style="37" customWidth="1"/>
    <col min="14396" max="14406" width="0" style="37" hidden="1" customWidth="1"/>
    <col min="14407" max="14481" width="1.375" style="37" customWidth="1"/>
    <col min="14482" max="14482" width="1.125" style="37" customWidth="1"/>
    <col min="14483" max="14552" width="1.375" style="37" customWidth="1"/>
    <col min="14553" max="14553" width="1.625" style="37" customWidth="1"/>
    <col min="14554" max="14556" width="1.375" style="37" customWidth="1"/>
    <col min="14557" max="14557" width="1.875" style="37" customWidth="1"/>
    <col min="14558" max="14558" width="1.375" style="37" customWidth="1"/>
    <col min="14559" max="14559" width="1.5" style="37" customWidth="1"/>
    <col min="14560" max="14564" width="1.375" style="37" customWidth="1"/>
    <col min="14565" max="14565" width="1.5" style="37" customWidth="1"/>
    <col min="14566" max="14566" width="1.875" style="37" customWidth="1"/>
    <col min="14567" max="14591" width="1.375" style="37" customWidth="1"/>
    <col min="14592" max="14592" width="7.125" style="37"/>
    <col min="14593" max="14593" width="4.5" style="37" bestFit="1" customWidth="1"/>
    <col min="14594" max="14594" width="10.25" style="37" bestFit="1" customWidth="1"/>
    <col min="14595" max="14595" width="20.5" style="37" customWidth="1"/>
    <col min="14596" max="14596" width="11.125" style="37" bestFit="1" customWidth="1"/>
    <col min="14597" max="14597" width="9.75" style="37" bestFit="1" customWidth="1"/>
    <col min="14598" max="14598" width="7.25" style="37" customWidth="1"/>
    <col min="14599" max="14599" width="6.5" style="37" bestFit="1" customWidth="1"/>
    <col min="14600" max="14600" width="5.375" style="37" bestFit="1" customWidth="1"/>
    <col min="14601" max="14603" width="0" style="37" hidden="1" customWidth="1"/>
    <col min="14604" max="14604" width="4.75" style="37" customWidth="1"/>
    <col min="14605" max="14605" width="7.5" style="37" bestFit="1" customWidth="1"/>
    <col min="14606" max="14606" width="5.25" style="37" customWidth="1"/>
    <col min="14607" max="14609" width="0" style="37" hidden="1" customWidth="1"/>
    <col min="14610" max="14610" width="5.375" style="37" bestFit="1" customWidth="1"/>
    <col min="14611" max="14611" width="6.375" style="37" bestFit="1" customWidth="1"/>
    <col min="14612" max="14612" width="5.375" style="37" bestFit="1" customWidth="1"/>
    <col min="14613" max="14615" width="0" style="37" hidden="1" customWidth="1"/>
    <col min="14616" max="14616" width="4.625" style="37" bestFit="1" customWidth="1"/>
    <col min="14617" max="14617" width="7.625" style="37" bestFit="1" customWidth="1"/>
    <col min="14618" max="14618" width="3.875" style="37" bestFit="1" customWidth="1"/>
    <col min="14619" max="14621" width="0" style="37" hidden="1" customWidth="1"/>
    <col min="14622" max="14622" width="4.625" style="37" bestFit="1" customWidth="1"/>
    <col min="14623" max="14623" width="7.625" style="37" bestFit="1" customWidth="1"/>
    <col min="14624" max="14624" width="5.375" style="37" bestFit="1" customWidth="1"/>
    <col min="14625" max="14627" width="0" style="37" hidden="1" customWidth="1"/>
    <col min="14628" max="14628" width="4.625" style="37" bestFit="1" customWidth="1"/>
    <col min="14629" max="14629" width="7.625" style="37" bestFit="1" customWidth="1"/>
    <col min="14630" max="14630" width="5.375" style="37" bestFit="1" customWidth="1"/>
    <col min="14631" max="14633" width="0" style="37" hidden="1" customWidth="1"/>
    <col min="14634" max="14634" width="4.125" style="37" bestFit="1" customWidth="1"/>
    <col min="14635" max="14635" width="6.5" style="37" bestFit="1" customWidth="1"/>
    <col min="14636" max="14636" width="6" style="37" customWidth="1"/>
    <col min="14637" max="14639" width="0" style="37" hidden="1" customWidth="1"/>
    <col min="14640" max="14640" width="13.625" style="37" customWidth="1"/>
    <col min="14641" max="14650" width="0" style="37" hidden="1" customWidth="1"/>
    <col min="14651" max="14651" width="16" style="37" customWidth="1"/>
    <col min="14652" max="14662" width="0" style="37" hidden="1" customWidth="1"/>
    <col min="14663" max="14737" width="1.375" style="37" customWidth="1"/>
    <col min="14738" max="14738" width="1.125" style="37" customWidth="1"/>
    <col min="14739" max="14808" width="1.375" style="37" customWidth="1"/>
    <col min="14809" max="14809" width="1.625" style="37" customWidth="1"/>
    <col min="14810" max="14812" width="1.375" style="37" customWidth="1"/>
    <col min="14813" max="14813" width="1.875" style="37" customWidth="1"/>
    <col min="14814" max="14814" width="1.375" style="37" customWidth="1"/>
    <col min="14815" max="14815" width="1.5" style="37" customWidth="1"/>
    <col min="14816" max="14820" width="1.375" style="37" customWidth="1"/>
    <col min="14821" max="14821" width="1.5" style="37" customWidth="1"/>
    <col min="14822" max="14822" width="1.875" style="37" customWidth="1"/>
    <col min="14823" max="14847" width="1.375" style="37" customWidth="1"/>
    <col min="14848" max="14848" width="7.125" style="37"/>
    <col min="14849" max="14849" width="4.5" style="37" bestFit="1" customWidth="1"/>
    <col min="14850" max="14850" width="10.25" style="37" bestFit="1" customWidth="1"/>
    <col min="14851" max="14851" width="20.5" style="37" customWidth="1"/>
    <col min="14852" max="14852" width="11.125" style="37" bestFit="1" customWidth="1"/>
    <col min="14853" max="14853" width="9.75" style="37" bestFit="1" customWidth="1"/>
    <col min="14854" max="14854" width="7.25" style="37" customWidth="1"/>
    <col min="14855" max="14855" width="6.5" style="37" bestFit="1" customWidth="1"/>
    <col min="14856" max="14856" width="5.375" style="37" bestFit="1" customWidth="1"/>
    <col min="14857" max="14859" width="0" style="37" hidden="1" customWidth="1"/>
    <col min="14860" max="14860" width="4.75" style="37" customWidth="1"/>
    <col min="14861" max="14861" width="7.5" style="37" bestFit="1" customWidth="1"/>
    <col min="14862" max="14862" width="5.25" style="37" customWidth="1"/>
    <col min="14863" max="14865" width="0" style="37" hidden="1" customWidth="1"/>
    <col min="14866" max="14866" width="5.375" style="37" bestFit="1" customWidth="1"/>
    <col min="14867" max="14867" width="6.375" style="37" bestFit="1" customWidth="1"/>
    <col min="14868" max="14868" width="5.375" style="37" bestFit="1" customWidth="1"/>
    <col min="14869" max="14871" width="0" style="37" hidden="1" customWidth="1"/>
    <col min="14872" max="14872" width="4.625" style="37" bestFit="1" customWidth="1"/>
    <col min="14873" max="14873" width="7.625" style="37" bestFit="1" customWidth="1"/>
    <col min="14874" max="14874" width="3.875" style="37" bestFit="1" customWidth="1"/>
    <col min="14875" max="14877" width="0" style="37" hidden="1" customWidth="1"/>
    <col min="14878" max="14878" width="4.625" style="37" bestFit="1" customWidth="1"/>
    <col min="14879" max="14879" width="7.625" style="37" bestFit="1" customWidth="1"/>
    <col min="14880" max="14880" width="5.375" style="37" bestFit="1" customWidth="1"/>
    <col min="14881" max="14883" width="0" style="37" hidden="1" customWidth="1"/>
    <col min="14884" max="14884" width="4.625" style="37" bestFit="1" customWidth="1"/>
    <col min="14885" max="14885" width="7.625" style="37" bestFit="1" customWidth="1"/>
    <col min="14886" max="14886" width="5.375" style="37" bestFit="1" customWidth="1"/>
    <col min="14887" max="14889" width="0" style="37" hidden="1" customWidth="1"/>
    <col min="14890" max="14890" width="4.125" style="37" bestFit="1" customWidth="1"/>
    <col min="14891" max="14891" width="6.5" style="37" bestFit="1" customWidth="1"/>
    <col min="14892" max="14892" width="6" style="37" customWidth="1"/>
    <col min="14893" max="14895" width="0" style="37" hidden="1" customWidth="1"/>
    <col min="14896" max="14896" width="13.625" style="37" customWidth="1"/>
    <col min="14897" max="14906" width="0" style="37" hidden="1" customWidth="1"/>
    <col min="14907" max="14907" width="16" style="37" customWidth="1"/>
    <col min="14908" max="14918" width="0" style="37" hidden="1" customWidth="1"/>
    <col min="14919" max="14993" width="1.375" style="37" customWidth="1"/>
    <col min="14994" max="14994" width="1.125" style="37" customWidth="1"/>
    <col min="14995" max="15064" width="1.375" style="37" customWidth="1"/>
    <col min="15065" max="15065" width="1.625" style="37" customWidth="1"/>
    <col min="15066" max="15068" width="1.375" style="37" customWidth="1"/>
    <col min="15069" max="15069" width="1.875" style="37" customWidth="1"/>
    <col min="15070" max="15070" width="1.375" style="37" customWidth="1"/>
    <col min="15071" max="15071" width="1.5" style="37" customWidth="1"/>
    <col min="15072" max="15076" width="1.375" style="37" customWidth="1"/>
    <col min="15077" max="15077" width="1.5" style="37" customWidth="1"/>
    <col min="15078" max="15078" width="1.875" style="37" customWidth="1"/>
    <col min="15079" max="15103" width="1.375" style="37" customWidth="1"/>
    <col min="15104" max="15104" width="7.125" style="37"/>
    <col min="15105" max="15105" width="4.5" style="37" bestFit="1" customWidth="1"/>
    <col min="15106" max="15106" width="10.25" style="37" bestFit="1" customWidth="1"/>
    <col min="15107" max="15107" width="20.5" style="37" customWidth="1"/>
    <col min="15108" max="15108" width="11.125" style="37" bestFit="1" customWidth="1"/>
    <col min="15109" max="15109" width="9.75" style="37" bestFit="1" customWidth="1"/>
    <col min="15110" max="15110" width="7.25" style="37" customWidth="1"/>
    <col min="15111" max="15111" width="6.5" style="37" bestFit="1" customWidth="1"/>
    <col min="15112" max="15112" width="5.375" style="37" bestFit="1" customWidth="1"/>
    <col min="15113" max="15115" width="0" style="37" hidden="1" customWidth="1"/>
    <col min="15116" max="15116" width="4.75" style="37" customWidth="1"/>
    <col min="15117" max="15117" width="7.5" style="37" bestFit="1" customWidth="1"/>
    <col min="15118" max="15118" width="5.25" style="37" customWidth="1"/>
    <col min="15119" max="15121" width="0" style="37" hidden="1" customWidth="1"/>
    <col min="15122" max="15122" width="5.375" style="37" bestFit="1" customWidth="1"/>
    <col min="15123" max="15123" width="6.375" style="37" bestFit="1" customWidth="1"/>
    <col min="15124" max="15124" width="5.375" style="37" bestFit="1" customWidth="1"/>
    <col min="15125" max="15127" width="0" style="37" hidden="1" customWidth="1"/>
    <col min="15128" max="15128" width="4.625" style="37" bestFit="1" customWidth="1"/>
    <col min="15129" max="15129" width="7.625" style="37" bestFit="1" customWidth="1"/>
    <col min="15130" max="15130" width="3.875" style="37" bestFit="1" customWidth="1"/>
    <col min="15131" max="15133" width="0" style="37" hidden="1" customWidth="1"/>
    <col min="15134" max="15134" width="4.625" style="37" bestFit="1" customWidth="1"/>
    <col min="15135" max="15135" width="7.625" style="37" bestFit="1" customWidth="1"/>
    <col min="15136" max="15136" width="5.375" style="37" bestFit="1" customWidth="1"/>
    <col min="15137" max="15139" width="0" style="37" hidden="1" customWidth="1"/>
    <col min="15140" max="15140" width="4.625" style="37" bestFit="1" customWidth="1"/>
    <col min="15141" max="15141" width="7.625" style="37" bestFit="1" customWidth="1"/>
    <col min="15142" max="15142" width="5.375" style="37" bestFit="1" customWidth="1"/>
    <col min="15143" max="15145" width="0" style="37" hidden="1" customWidth="1"/>
    <col min="15146" max="15146" width="4.125" style="37" bestFit="1" customWidth="1"/>
    <col min="15147" max="15147" width="6.5" style="37" bestFit="1" customWidth="1"/>
    <col min="15148" max="15148" width="6" style="37" customWidth="1"/>
    <col min="15149" max="15151" width="0" style="37" hidden="1" customWidth="1"/>
    <col min="15152" max="15152" width="13.625" style="37" customWidth="1"/>
    <col min="15153" max="15162" width="0" style="37" hidden="1" customWidth="1"/>
    <col min="15163" max="15163" width="16" style="37" customWidth="1"/>
    <col min="15164" max="15174" width="0" style="37" hidden="1" customWidth="1"/>
    <col min="15175" max="15249" width="1.375" style="37" customWidth="1"/>
    <col min="15250" max="15250" width="1.125" style="37" customWidth="1"/>
    <col min="15251" max="15320" width="1.375" style="37" customWidth="1"/>
    <col min="15321" max="15321" width="1.625" style="37" customWidth="1"/>
    <col min="15322" max="15324" width="1.375" style="37" customWidth="1"/>
    <col min="15325" max="15325" width="1.875" style="37" customWidth="1"/>
    <col min="15326" max="15326" width="1.375" style="37" customWidth="1"/>
    <col min="15327" max="15327" width="1.5" style="37" customWidth="1"/>
    <col min="15328" max="15332" width="1.375" style="37" customWidth="1"/>
    <col min="15333" max="15333" width="1.5" style="37" customWidth="1"/>
    <col min="15334" max="15334" width="1.875" style="37" customWidth="1"/>
    <col min="15335" max="15359" width="1.375" style="37" customWidth="1"/>
    <col min="15360" max="15360" width="7.125" style="37"/>
    <col min="15361" max="15361" width="4.5" style="37" bestFit="1" customWidth="1"/>
    <col min="15362" max="15362" width="10.25" style="37" bestFit="1" customWidth="1"/>
    <col min="15363" max="15363" width="20.5" style="37" customWidth="1"/>
    <col min="15364" max="15364" width="11.125" style="37" bestFit="1" customWidth="1"/>
    <col min="15365" max="15365" width="9.75" style="37" bestFit="1" customWidth="1"/>
    <col min="15366" max="15366" width="7.25" style="37" customWidth="1"/>
    <col min="15367" max="15367" width="6.5" style="37" bestFit="1" customWidth="1"/>
    <col min="15368" max="15368" width="5.375" style="37" bestFit="1" customWidth="1"/>
    <col min="15369" max="15371" width="0" style="37" hidden="1" customWidth="1"/>
    <col min="15372" max="15372" width="4.75" style="37" customWidth="1"/>
    <col min="15373" max="15373" width="7.5" style="37" bestFit="1" customWidth="1"/>
    <col min="15374" max="15374" width="5.25" style="37" customWidth="1"/>
    <col min="15375" max="15377" width="0" style="37" hidden="1" customWidth="1"/>
    <col min="15378" max="15378" width="5.375" style="37" bestFit="1" customWidth="1"/>
    <col min="15379" max="15379" width="6.375" style="37" bestFit="1" customWidth="1"/>
    <col min="15380" max="15380" width="5.375" style="37" bestFit="1" customWidth="1"/>
    <col min="15381" max="15383" width="0" style="37" hidden="1" customWidth="1"/>
    <col min="15384" max="15384" width="4.625" style="37" bestFit="1" customWidth="1"/>
    <col min="15385" max="15385" width="7.625" style="37" bestFit="1" customWidth="1"/>
    <col min="15386" max="15386" width="3.875" style="37" bestFit="1" customWidth="1"/>
    <col min="15387" max="15389" width="0" style="37" hidden="1" customWidth="1"/>
    <col min="15390" max="15390" width="4.625" style="37" bestFit="1" customWidth="1"/>
    <col min="15391" max="15391" width="7.625" style="37" bestFit="1" customWidth="1"/>
    <col min="15392" max="15392" width="5.375" style="37" bestFit="1" customWidth="1"/>
    <col min="15393" max="15395" width="0" style="37" hidden="1" customWidth="1"/>
    <col min="15396" max="15396" width="4.625" style="37" bestFit="1" customWidth="1"/>
    <col min="15397" max="15397" width="7.625" style="37" bestFit="1" customWidth="1"/>
    <col min="15398" max="15398" width="5.375" style="37" bestFit="1" customWidth="1"/>
    <col min="15399" max="15401" width="0" style="37" hidden="1" customWidth="1"/>
    <col min="15402" max="15402" width="4.125" style="37" bestFit="1" customWidth="1"/>
    <col min="15403" max="15403" width="6.5" style="37" bestFit="1" customWidth="1"/>
    <col min="15404" max="15404" width="6" style="37" customWidth="1"/>
    <col min="15405" max="15407" width="0" style="37" hidden="1" customWidth="1"/>
    <col min="15408" max="15408" width="13.625" style="37" customWidth="1"/>
    <col min="15409" max="15418" width="0" style="37" hidden="1" customWidth="1"/>
    <col min="15419" max="15419" width="16" style="37" customWidth="1"/>
    <col min="15420" max="15430" width="0" style="37" hidden="1" customWidth="1"/>
    <col min="15431" max="15505" width="1.375" style="37" customWidth="1"/>
    <col min="15506" max="15506" width="1.125" style="37" customWidth="1"/>
    <col min="15507" max="15576" width="1.375" style="37" customWidth="1"/>
    <col min="15577" max="15577" width="1.625" style="37" customWidth="1"/>
    <col min="15578" max="15580" width="1.375" style="37" customWidth="1"/>
    <col min="15581" max="15581" width="1.875" style="37" customWidth="1"/>
    <col min="15582" max="15582" width="1.375" style="37" customWidth="1"/>
    <col min="15583" max="15583" width="1.5" style="37" customWidth="1"/>
    <col min="15584" max="15588" width="1.375" style="37" customWidth="1"/>
    <col min="15589" max="15589" width="1.5" style="37" customWidth="1"/>
    <col min="15590" max="15590" width="1.875" style="37" customWidth="1"/>
    <col min="15591" max="15615" width="1.375" style="37" customWidth="1"/>
    <col min="15616" max="15616" width="7.125" style="37"/>
    <col min="15617" max="15617" width="4.5" style="37" bestFit="1" customWidth="1"/>
    <col min="15618" max="15618" width="10.25" style="37" bestFit="1" customWidth="1"/>
    <col min="15619" max="15619" width="20.5" style="37" customWidth="1"/>
    <col min="15620" max="15620" width="11.125" style="37" bestFit="1" customWidth="1"/>
    <col min="15621" max="15621" width="9.75" style="37" bestFit="1" customWidth="1"/>
    <col min="15622" max="15622" width="7.25" style="37" customWidth="1"/>
    <col min="15623" max="15623" width="6.5" style="37" bestFit="1" customWidth="1"/>
    <col min="15624" max="15624" width="5.375" style="37" bestFit="1" customWidth="1"/>
    <col min="15625" max="15627" width="0" style="37" hidden="1" customWidth="1"/>
    <col min="15628" max="15628" width="4.75" style="37" customWidth="1"/>
    <col min="15629" max="15629" width="7.5" style="37" bestFit="1" customWidth="1"/>
    <col min="15630" max="15630" width="5.25" style="37" customWidth="1"/>
    <col min="15631" max="15633" width="0" style="37" hidden="1" customWidth="1"/>
    <col min="15634" max="15634" width="5.375" style="37" bestFit="1" customWidth="1"/>
    <col min="15635" max="15635" width="6.375" style="37" bestFit="1" customWidth="1"/>
    <col min="15636" max="15636" width="5.375" style="37" bestFit="1" customWidth="1"/>
    <col min="15637" max="15639" width="0" style="37" hidden="1" customWidth="1"/>
    <col min="15640" max="15640" width="4.625" style="37" bestFit="1" customWidth="1"/>
    <col min="15641" max="15641" width="7.625" style="37" bestFit="1" customWidth="1"/>
    <col min="15642" max="15642" width="3.875" style="37" bestFit="1" customWidth="1"/>
    <col min="15643" max="15645" width="0" style="37" hidden="1" customWidth="1"/>
    <col min="15646" max="15646" width="4.625" style="37" bestFit="1" customWidth="1"/>
    <col min="15647" max="15647" width="7.625" style="37" bestFit="1" customWidth="1"/>
    <col min="15648" max="15648" width="5.375" style="37" bestFit="1" customWidth="1"/>
    <col min="15649" max="15651" width="0" style="37" hidden="1" customWidth="1"/>
    <col min="15652" max="15652" width="4.625" style="37" bestFit="1" customWidth="1"/>
    <col min="15653" max="15653" width="7.625" style="37" bestFit="1" customWidth="1"/>
    <col min="15654" max="15654" width="5.375" style="37" bestFit="1" customWidth="1"/>
    <col min="15655" max="15657" width="0" style="37" hidden="1" customWidth="1"/>
    <col min="15658" max="15658" width="4.125" style="37" bestFit="1" customWidth="1"/>
    <col min="15659" max="15659" width="6.5" style="37" bestFit="1" customWidth="1"/>
    <col min="15660" max="15660" width="6" style="37" customWidth="1"/>
    <col min="15661" max="15663" width="0" style="37" hidden="1" customWidth="1"/>
    <col min="15664" max="15664" width="13.625" style="37" customWidth="1"/>
    <col min="15665" max="15674" width="0" style="37" hidden="1" customWidth="1"/>
    <col min="15675" max="15675" width="16" style="37" customWidth="1"/>
    <col min="15676" max="15686" width="0" style="37" hidden="1" customWidth="1"/>
    <col min="15687" max="15761" width="1.375" style="37" customWidth="1"/>
    <col min="15762" max="15762" width="1.125" style="37" customWidth="1"/>
    <col min="15763" max="15832" width="1.375" style="37" customWidth="1"/>
    <col min="15833" max="15833" width="1.625" style="37" customWidth="1"/>
    <col min="15834" max="15836" width="1.375" style="37" customWidth="1"/>
    <col min="15837" max="15837" width="1.875" style="37" customWidth="1"/>
    <col min="15838" max="15838" width="1.375" style="37" customWidth="1"/>
    <col min="15839" max="15839" width="1.5" style="37" customWidth="1"/>
    <col min="15840" max="15844" width="1.375" style="37" customWidth="1"/>
    <col min="15845" max="15845" width="1.5" style="37" customWidth="1"/>
    <col min="15846" max="15846" width="1.875" style="37" customWidth="1"/>
    <col min="15847" max="15871" width="1.375" style="37" customWidth="1"/>
    <col min="15872" max="15872" width="7.125" style="37"/>
    <col min="15873" max="15873" width="4.5" style="37" bestFit="1" customWidth="1"/>
    <col min="15874" max="15874" width="10.25" style="37" bestFit="1" customWidth="1"/>
    <col min="15875" max="15875" width="20.5" style="37" customWidth="1"/>
    <col min="15876" max="15876" width="11.125" style="37" bestFit="1" customWidth="1"/>
    <col min="15877" max="15877" width="9.75" style="37" bestFit="1" customWidth="1"/>
    <col min="15878" max="15878" width="7.25" style="37" customWidth="1"/>
    <col min="15879" max="15879" width="6.5" style="37" bestFit="1" customWidth="1"/>
    <col min="15880" max="15880" width="5.375" style="37" bestFit="1" customWidth="1"/>
    <col min="15881" max="15883" width="0" style="37" hidden="1" customWidth="1"/>
    <col min="15884" max="15884" width="4.75" style="37" customWidth="1"/>
    <col min="15885" max="15885" width="7.5" style="37" bestFit="1" customWidth="1"/>
    <col min="15886" max="15886" width="5.25" style="37" customWidth="1"/>
    <col min="15887" max="15889" width="0" style="37" hidden="1" customWidth="1"/>
    <col min="15890" max="15890" width="5.375" style="37" bestFit="1" customWidth="1"/>
    <col min="15891" max="15891" width="6.375" style="37" bestFit="1" customWidth="1"/>
    <col min="15892" max="15892" width="5.375" style="37" bestFit="1" customWidth="1"/>
    <col min="15893" max="15895" width="0" style="37" hidden="1" customWidth="1"/>
    <col min="15896" max="15896" width="4.625" style="37" bestFit="1" customWidth="1"/>
    <col min="15897" max="15897" width="7.625" style="37" bestFit="1" customWidth="1"/>
    <col min="15898" max="15898" width="3.875" style="37" bestFit="1" customWidth="1"/>
    <col min="15899" max="15901" width="0" style="37" hidden="1" customWidth="1"/>
    <col min="15902" max="15902" width="4.625" style="37" bestFit="1" customWidth="1"/>
    <col min="15903" max="15903" width="7.625" style="37" bestFit="1" customWidth="1"/>
    <col min="15904" max="15904" width="5.375" style="37" bestFit="1" customWidth="1"/>
    <col min="15905" max="15907" width="0" style="37" hidden="1" customWidth="1"/>
    <col min="15908" max="15908" width="4.625" style="37" bestFit="1" customWidth="1"/>
    <col min="15909" max="15909" width="7.625" style="37" bestFit="1" customWidth="1"/>
    <col min="15910" max="15910" width="5.375" style="37" bestFit="1" customWidth="1"/>
    <col min="15911" max="15913" width="0" style="37" hidden="1" customWidth="1"/>
    <col min="15914" max="15914" width="4.125" style="37" bestFit="1" customWidth="1"/>
    <col min="15915" max="15915" width="6.5" style="37" bestFit="1" customWidth="1"/>
    <col min="15916" max="15916" width="6" style="37" customWidth="1"/>
    <col min="15917" max="15919" width="0" style="37" hidden="1" customWidth="1"/>
    <col min="15920" max="15920" width="13.625" style="37" customWidth="1"/>
    <col min="15921" max="15930" width="0" style="37" hidden="1" customWidth="1"/>
    <col min="15931" max="15931" width="16" style="37" customWidth="1"/>
    <col min="15932" max="15942" width="0" style="37" hidden="1" customWidth="1"/>
    <col min="15943" max="16017" width="1.375" style="37" customWidth="1"/>
    <col min="16018" max="16018" width="1.125" style="37" customWidth="1"/>
    <col min="16019" max="16088" width="1.375" style="37" customWidth="1"/>
    <col min="16089" max="16089" width="1.625" style="37" customWidth="1"/>
    <col min="16090" max="16092" width="1.375" style="37" customWidth="1"/>
    <col min="16093" max="16093" width="1.875" style="37" customWidth="1"/>
    <col min="16094" max="16094" width="1.375" style="37" customWidth="1"/>
    <col min="16095" max="16095" width="1.5" style="37" customWidth="1"/>
    <col min="16096" max="16100" width="1.375" style="37" customWidth="1"/>
    <col min="16101" max="16101" width="1.5" style="37" customWidth="1"/>
    <col min="16102" max="16102" width="1.875" style="37" customWidth="1"/>
    <col min="16103" max="16127" width="1.375" style="37" customWidth="1"/>
    <col min="16128" max="16128" width="7.125" style="37"/>
    <col min="16129" max="16129" width="4.5" style="37" bestFit="1" customWidth="1"/>
    <col min="16130" max="16130" width="10.25" style="37" bestFit="1" customWidth="1"/>
    <col min="16131" max="16131" width="20.5" style="37" customWidth="1"/>
    <col min="16132" max="16132" width="11.125" style="37" bestFit="1" customWidth="1"/>
    <col min="16133" max="16133" width="9.75" style="37" bestFit="1" customWidth="1"/>
    <col min="16134" max="16134" width="7.25" style="37" customWidth="1"/>
    <col min="16135" max="16135" width="6.5" style="37" bestFit="1" customWidth="1"/>
    <col min="16136" max="16136" width="5.375" style="37" bestFit="1" customWidth="1"/>
    <col min="16137" max="16139" width="0" style="37" hidden="1" customWidth="1"/>
    <col min="16140" max="16140" width="4.75" style="37" customWidth="1"/>
    <col min="16141" max="16141" width="7.5" style="37" bestFit="1" customWidth="1"/>
    <col min="16142" max="16142" width="5.25" style="37" customWidth="1"/>
    <col min="16143" max="16145" width="0" style="37" hidden="1" customWidth="1"/>
    <col min="16146" max="16146" width="5.375" style="37" bestFit="1" customWidth="1"/>
    <col min="16147" max="16147" width="6.375" style="37" bestFit="1" customWidth="1"/>
    <col min="16148" max="16148" width="5.375" style="37" bestFit="1" customWidth="1"/>
    <col min="16149" max="16151" width="0" style="37" hidden="1" customWidth="1"/>
    <col min="16152" max="16152" width="4.625" style="37" bestFit="1" customWidth="1"/>
    <col min="16153" max="16153" width="7.625" style="37" bestFit="1" customWidth="1"/>
    <col min="16154" max="16154" width="3.875" style="37" bestFit="1" customWidth="1"/>
    <col min="16155" max="16157" width="0" style="37" hidden="1" customWidth="1"/>
    <col min="16158" max="16158" width="4.625" style="37" bestFit="1" customWidth="1"/>
    <col min="16159" max="16159" width="7.625" style="37" bestFit="1" customWidth="1"/>
    <col min="16160" max="16160" width="5.375" style="37" bestFit="1" customWidth="1"/>
    <col min="16161" max="16163" width="0" style="37" hidden="1" customWidth="1"/>
    <col min="16164" max="16164" width="4.625" style="37" bestFit="1" customWidth="1"/>
    <col min="16165" max="16165" width="7.625" style="37" bestFit="1" customWidth="1"/>
    <col min="16166" max="16166" width="5.375" style="37" bestFit="1" customWidth="1"/>
    <col min="16167" max="16169" width="0" style="37" hidden="1" customWidth="1"/>
    <col min="16170" max="16170" width="4.125" style="37" bestFit="1" customWidth="1"/>
    <col min="16171" max="16171" width="6.5" style="37" bestFit="1" customWidth="1"/>
    <col min="16172" max="16172" width="6" style="37" customWidth="1"/>
    <col min="16173" max="16175" width="0" style="37" hidden="1" customWidth="1"/>
    <col min="16176" max="16176" width="13.625" style="37" customWidth="1"/>
    <col min="16177" max="16186" width="0" style="37" hidden="1" customWidth="1"/>
    <col min="16187" max="16187" width="16" style="37" customWidth="1"/>
    <col min="16188" max="16198" width="0" style="37" hidden="1" customWidth="1"/>
    <col min="16199" max="16273" width="1.375" style="37" customWidth="1"/>
    <col min="16274" max="16274" width="1.125" style="37" customWidth="1"/>
    <col min="16275" max="16344" width="1.375" style="37" customWidth="1"/>
    <col min="16345" max="16345" width="1.625" style="37" customWidth="1"/>
    <col min="16346" max="16348" width="1.375" style="37" customWidth="1"/>
    <col min="16349" max="16349" width="1.875" style="37" customWidth="1"/>
    <col min="16350" max="16350" width="1.375" style="37" customWidth="1"/>
    <col min="16351" max="16351" width="1.5" style="37" customWidth="1"/>
    <col min="16352" max="16356" width="1.375" style="37" customWidth="1"/>
    <col min="16357" max="16357" width="1.5" style="37" customWidth="1"/>
    <col min="16358" max="16358" width="1.875" style="37" customWidth="1"/>
    <col min="16359" max="16383" width="1.375" style="37" customWidth="1"/>
    <col min="16384" max="16384" width="7.125" style="37"/>
  </cols>
  <sheetData>
    <row r="1" spans="1:81" ht="18" customHeight="1">
      <c r="F1" s="297" t="s">
        <v>35</v>
      </c>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V1" s="37"/>
      <c r="BA1" s="39"/>
      <c r="BG1" s="37"/>
    </row>
    <row r="2" spans="1:81" ht="21.75" customHeight="1">
      <c r="A2" s="298" t="s">
        <v>75</v>
      </c>
      <c r="B2" s="298"/>
      <c r="C2" s="298"/>
      <c r="D2" s="298"/>
      <c r="E2" s="298"/>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V2" s="299" t="s">
        <v>77</v>
      </c>
      <c r="AW2" s="300"/>
      <c r="AX2" s="300"/>
      <c r="AY2" s="300"/>
      <c r="AZ2" s="300"/>
      <c r="BA2" s="300"/>
      <c r="BB2" s="300"/>
      <c r="BC2" s="300"/>
      <c r="BD2" s="300"/>
      <c r="BE2" s="300"/>
      <c r="BF2" s="300"/>
      <c r="BG2" s="300"/>
    </row>
    <row r="3" spans="1:81" ht="12.75" customHeight="1">
      <c r="A3" s="298"/>
      <c r="B3" s="298"/>
      <c r="C3" s="298"/>
      <c r="D3" s="298"/>
      <c r="E3" s="298"/>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V3" s="300"/>
      <c r="AW3" s="300"/>
      <c r="AX3" s="300"/>
      <c r="AY3" s="300"/>
      <c r="AZ3" s="300"/>
      <c r="BA3" s="300"/>
      <c r="BB3" s="300"/>
      <c r="BC3" s="300"/>
      <c r="BD3" s="300"/>
      <c r="BE3" s="300"/>
      <c r="BF3" s="300"/>
      <c r="BG3" s="300"/>
    </row>
    <row r="4" spans="1:81" s="40" customFormat="1" ht="8.25" customHeight="1">
      <c r="A4" s="298"/>
      <c r="B4" s="298"/>
      <c r="C4" s="298"/>
      <c r="D4" s="298"/>
      <c r="E4" s="298"/>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V4" s="300"/>
      <c r="AW4" s="300"/>
      <c r="AX4" s="300"/>
      <c r="AY4" s="300"/>
      <c r="AZ4" s="300"/>
      <c r="BA4" s="300"/>
      <c r="BB4" s="300"/>
      <c r="BC4" s="300"/>
      <c r="BD4" s="300"/>
      <c r="BE4" s="300"/>
      <c r="BF4" s="300"/>
      <c r="BG4" s="300"/>
    </row>
    <row r="5" spans="1:81" ht="17.25" customHeight="1">
      <c r="A5" s="298"/>
      <c r="B5" s="298"/>
      <c r="C5" s="298"/>
      <c r="D5" s="298"/>
      <c r="E5" s="298"/>
      <c r="F5" s="301" t="s">
        <v>36</v>
      </c>
      <c r="G5" s="295"/>
      <c r="H5" s="292" t="s">
        <v>37</v>
      </c>
      <c r="I5" s="302"/>
      <c r="J5" s="302"/>
      <c r="K5" s="302"/>
      <c r="L5" s="302"/>
      <c r="M5" s="302"/>
      <c r="N5" s="294" t="s">
        <v>38</v>
      </c>
      <c r="O5" s="295"/>
      <c r="P5" s="295"/>
      <c r="Q5" s="295"/>
      <c r="R5" s="295"/>
      <c r="S5" s="292" t="s">
        <v>39</v>
      </c>
      <c r="T5" s="295"/>
      <c r="U5" s="295"/>
      <c r="V5" s="295"/>
      <c r="W5" s="295"/>
      <c r="X5" s="295"/>
      <c r="Y5" s="294" t="s">
        <v>40</v>
      </c>
      <c r="Z5" s="295"/>
      <c r="AA5" s="41"/>
      <c r="AB5" s="41"/>
      <c r="AC5" s="41"/>
      <c r="AD5" s="292" t="s">
        <v>41</v>
      </c>
      <c r="AE5" s="295"/>
      <c r="AF5" s="295"/>
      <c r="AG5" s="295"/>
      <c r="AH5" s="295"/>
      <c r="AI5" s="295"/>
      <c r="AJ5" s="294" t="s">
        <v>42</v>
      </c>
      <c r="AK5" s="295"/>
      <c r="AL5" s="292" t="s">
        <v>43</v>
      </c>
      <c r="AM5" s="293"/>
      <c r="AN5" s="293"/>
      <c r="AO5" s="293"/>
      <c r="AP5" s="293"/>
      <c r="AQ5" s="293"/>
      <c r="AV5" s="300"/>
      <c r="AW5" s="300"/>
      <c r="AX5" s="300"/>
      <c r="AY5" s="300"/>
      <c r="AZ5" s="300"/>
      <c r="BA5" s="300"/>
      <c r="BB5" s="300"/>
      <c r="BC5" s="300"/>
      <c r="BD5" s="300"/>
      <c r="BE5" s="300"/>
      <c r="BF5" s="300"/>
      <c r="BG5" s="300"/>
    </row>
    <row r="6" spans="1:81" ht="12.75" customHeight="1">
      <c r="A6" s="298"/>
      <c r="B6" s="298"/>
      <c r="C6" s="298"/>
      <c r="D6" s="298"/>
      <c r="E6" s="298"/>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P6" s="38"/>
      <c r="AV6" s="300"/>
      <c r="AW6" s="300"/>
      <c r="AX6" s="300"/>
      <c r="AY6" s="300"/>
      <c r="AZ6" s="300"/>
      <c r="BA6" s="300"/>
      <c r="BB6" s="300"/>
      <c r="BC6" s="300"/>
      <c r="BD6" s="300"/>
      <c r="BE6" s="300"/>
      <c r="BF6" s="300"/>
      <c r="BG6" s="300"/>
    </row>
    <row r="7" spans="1:81" ht="12.75" customHeight="1">
      <c r="A7" s="298"/>
      <c r="B7" s="298"/>
      <c r="C7" s="298"/>
      <c r="D7" s="298"/>
      <c r="E7" s="298"/>
      <c r="F7" s="294" t="s">
        <v>78</v>
      </c>
      <c r="G7" s="294"/>
      <c r="H7" s="294"/>
      <c r="I7" s="294"/>
      <c r="J7" s="294"/>
      <c r="K7" s="294"/>
      <c r="L7" s="294"/>
      <c r="M7" s="294"/>
      <c r="N7" s="294"/>
      <c r="O7" s="294"/>
      <c r="P7" s="294"/>
      <c r="Q7" s="294"/>
      <c r="R7" s="294"/>
      <c r="S7" s="294" t="s">
        <v>44</v>
      </c>
      <c r="T7" s="295"/>
      <c r="U7" s="41"/>
      <c r="V7" s="41"/>
      <c r="W7" s="41"/>
      <c r="X7" s="296"/>
      <c r="Y7" s="296"/>
      <c r="Z7" s="296">
        <v>2012</v>
      </c>
      <c r="AA7" s="296"/>
      <c r="AB7" s="296"/>
      <c r="AC7" s="296"/>
      <c r="AD7" s="296"/>
      <c r="AE7" s="295" t="s">
        <v>76</v>
      </c>
      <c r="AF7" s="295"/>
      <c r="AG7" s="41"/>
      <c r="AH7" s="41"/>
      <c r="AI7" s="41"/>
      <c r="AJ7" s="42"/>
      <c r="AK7" s="42"/>
      <c r="AL7" s="41"/>
      <c r="AP7" s="38"/>
      <c r="AV7" s="300"/>
      <c r="AW7" s="300"/>
      <c r="AX7" s="300"/>
      <c r="AY7" s="300"/>
      <c r="AZ7" s="300"/>
      <c r="BA7" s="300"/>
      <c r="BB7" s="300"/>
      <c r="BC7" s="300"/>
      <c r="BD7" s="300"/>
      <c r="BE7" s="300"/>
      <c r="BF7" s="300"/>
      <c r="BG7" s="300"/>
    </row>
    <row r="8" spans="1:81" ht="24" customHeight="1">
      <c r="A8" s="298"/>
      <c r="B8" s="298"/>
      <c r="C8" s="298"/>
      <c r="D8" s="298"/>
      <c r="E8" s="298"/>
      <c r="F8" s="294"/>
      <c r="G8" s="294"/>
      <c r="H8" s="294"/>
      <c r="I8" s="294"/>
      <c r="J8" s="294"/>
      <c r="K8" s="294"/>
      <c r="L8" s="294"/>
      <c r="M8" s="294"/>
      <c r="N8" s="294"/>
      <c r="O8" s="294"/>
      <c r="P8" s="294"/>
      <c r="Q8" s="294"/>
      <c r="R8" s="294"/>
      <c r="S8" s="295"/>
      <c r="T8" s="295"/>
      <c r="U8" s="41"/>
      <c r="V8" s="41"/>
      <c r="W8" s="41"/>
      <c r="X8" s="296"/>
      <c r="Y8" s="296"/>
      <c r="Z8" s="296"/>
      <c r="AA8" s="296"/>
      <c r="AB8" s="296"/>
      <c r="AC8" s="296"/>
      <c r="AD8" s="296"/>
      <c r="AE8" s="295"/>
      <c r="AF8" s="295"/>
      <c r="AG8" s="41"/>
      <c r="AH8" s="41"/>
      <c r="AI8" s="41"/>
      <c r="AJ8" s="42"/>
      <c r="AK8" s="42"/>
      <c r="AL8" s="41"/>
      <c r="AP8" s="38"/>
      <c r="AV8" s="300"/>
      <c r="AW8" s="300"/>
      <c r="AX8" s="300"/>
      <c r="AY8" s="300"/>
      <c r="AZ8" s="300"/>
      <c r="BA8" s="300"/>
      <c r="BB8" s="300"/>
      <c r="BC8" s="300"/>
      <c r="BD8" s="300"/>
      <c r="BE8" s="300"/>
      <c r="BF8" s="300"/>
      <c r="BG8" s="300"/>
    </row>
    <row r="9" spans="1:81">
      <c r="AP9" s="38"/>
      <c r="AV9" s="37"/>
      <c r="BA9" s="39"/>
      <c r="BG9" s="37"/>
    </row>
    <row r="10" spans="1:81" ht="13.5" thickBot="1"/>
    <row r="11" spans="1:81" s="54" customFormat="1" ht="18.75" customHeight="1" thickTop="1" thickBot="1">
      <c r="A11" s="284" t="s">
        <v>45</v>
      </c>
      <c r="B11" s="286" t="s">
        <v>6</v>
      </c>
      <c r="C11" s="288" t="s">
        <v>5</v>
      </c>
      <c r="D11" s="286" t="s">
        <v>46</v>
      </c>
      <c r="E11" s="43"/>
      <c r="F11" s="279" t="s">
        <v>47</v>
      </c>
      <c r="G11" s="290"/>
      <c r="H11" s="291"/>
      <c r="I11" s="44"/>
      <c r="J11" s="44"/>
      <c r="K11" s="44"/>
      <c r="L11" s="279" t="s">
        <v>10</v>
      </c>
      <c r="M11" s="280"/>
      <c r="N11" s="281"/>
      <c r="O11" s="45"/>
      <c r="P11" s="45"/>
      <c r="Q11" s="45"/>
      <c r="R11" s="279" t="s">
        <v>48</v>
      </c>
      <c r="S11" s="280"/>
      <c r="T11" s="281"/>
      <c r="U11" s="46"/>
      <c r="V11" s="46"/>
      <c r="W11" s="46"/>
      <c r="X11" s="279" t="s">
        <v>49</v>
      </c>
      <c r="Y11" s="280"/>
      <c r="Z11" s="281"/>
      <c r="AA11" s="47"/>
      <c r="AB11" s="47"/>
      <c r="AC11" s="47"/>
      <c r="AD11" s="279" t="s">
        <v>80</v>
      </c>
      <c r="AE11" s="280"/>
      <c r="AF11" s="281"/>
      <c r="AG11" s="48"/>
      <c r="AH11" s="48"/>
      <c r="AI11" s="48"/>
      <c r="AJ11" s="279" t="s">
        <v>50</v>
      </c>
      <c r="AK11" s="280"/>
      <c r="AL11" s="281"/>
      <c r="AM11" s="49"/>
      <c r="AN11" s="49"/>
      <c r="AO11" s="49"/>
      <c r="AP11" s="279" t="s">
        <v>81</v>
      </c>
      <c r="AQ11" s="280"/>
      <c r="AR11" s="281"/>
      <c r="AS11" s="50"/>
      <c r="AT11" s="50"/>
      <c r="AU11" s="50"/>
      <c r="AV11" s="282" t="s">
        <v>51</v>
      </c>
      <c r="AW11" s="51"/>
      <c r="AX11" s="266"/>
      <c r="AY11" s="267"/>
      <c r="AZ11" s="268"/>
      <c r="BA11" s="269"/>
      <c r="BB11" s="270"/>
      <c r="BC11" s="271"/>
      <c r="BD11" s="272"/>
      <c r="BE11" s="273"/>
      <c r="BF11" s="274"/>
      <c r="BG11" s="275" t="s">
        <v>52</v>
      </c>
      <c r="BH11" s="52"/>
      <c r="BI11" s="52"/>
      <c r="BJ11" s="52"/>
      <c r="BK11" s="277" t="s">
        <v>53</v>
      </c>
      <c r="BL11" s="277" t="s">
        <v>54</v>
      </c>
      <c r="BM11" s="277"/>
      <c r="BN11" s="277"/>
      <c r="BO11" s="277"/>
      <c r="BP11" s="277"/>
      <c r="BQ11" s="277"/>
      <c r="BR11" s="277"/>
      <c r="BS11" s="53"/>
    </row>
    <row r="12" spans="1:81" s="54" customFormat="1" ht="72" thickBot="1">
      <c r="A12" s="285"/>
      <c r="B12" s="287"/>
      <c r="C12" s="289"/>
      <c r="D12" s="287"/>
      <c r="E12" s="55" t="s">
        <v>55</v>
      </c>
      <c r="F12" s="56" t="s">
        <v>56</v>
      </c>
      <c r="G12" s="57" t="s">
        <v>57</v>
      </c>
      <c r="H12" s="58" t="s">
        <v>19</v>
      </c>
      <c r="I12" s="59" t="s">
        <v>58</v>
      </c>
      <c r="J12" s="59" t="s">
        <v>59</v>
      </c>
      <c r="K12" s="59" t="s">
        <v>60</v>
      </c>
      <c r="L12" s="58" t="s">
        <v>56</v>
      </c>
      <c r="M12" s="60" t="s">
        <v>57</v>
      </c>
      <c r="N12" s="61" t="s">
        <v>19</v>
      </c>
      <c r="O12" s="59" t="s">
        <v>58</v>
      </c>
      <c r="P12" s="59" t="s">
        <v>59</v>
      </c>
      <c r="Q12" s="59" t="s">
        <v>60</v>
      </c>
      <c r="R12" s="62" t="s">
        <v>56</v>
      </c>
      <c r="S12" s="60" t="s">
        <v>57</v>
      </c>
      <c r="T12" s="61" t="s">
        <v>19</v>
      </c>
      <c r="U12" s="59" t="s">
        <v>58</v>
      </c>
      <c r="V12" s="59" t="s">
        <v>59</v>
      </c>
      <c r="W12" s="59" t="s">
        <v>60</v>
      </c>
      <c r="X12" s="62" t="s">
        <v>56</v>
      </c>
      <c r="Y12" s="57" t="s">
        <v>57</v>
      </c>
      <c r="Z12" s="61" t="s">
        <v>19</v>
      </c>
      <c r="AA12" s="59" t="s">
        <v>58</v>
      </c>
      <c r="AB12" s="59" t="s">
        <v>59</v>
      </c>
      <c r="AC12" s="59" t="s">
        <v>60</v>
      </c>
      <c r="AD12" s="62" t="s">
        <v>56</v>
      </c>
      <c r="AE12" s="63" t="s">
        <v>57</v>
      </c>
      <c r="AF12" s="64" t="s">
        <v>19</v>
      </c>
      <c r="AG12" s="59" t="s">
        <v>58</v>
      </c>
      <c r="AH12" s="59" t="s">
        <v>59</v>
      </c>
      <c r="AI12" s="59" t="s">
        <v>60</v>
      </c>
      <c r="AJ12" s="62" t="s">
        <v>56</v>
      </c>
      <c r="AK12" s="60" t="s">
        <v>57</v>
      </c>
      <c r="AL12" s="65" t="s">
        <v>19</v>
      </c>
      <c r="AM12" s="59" t="s">
        <v>58</v>
      </c>
      <c r="AN12" s="59" t="s">
        <v>59</v>
      </c>
      <c r="AO12" s="59" t="s">
        <v>60</v>
      </c>
      <c r="AP12" s="66" t="s">
        <v>56</v>
      </c>
      <c r="AQ12" s="60" t="s">
        <v>57</v>
      </c>
      <c r="AR12" s="65" t="s">
        <v>19</v>
      </c>
      <c r="AS12" s="67" t="s">
        <v>58</v>
      </c>
      <c r="AT12" s="67" t="s">
        <v>59</v>
      </c>
      <c r="AU12" s="67" t="s">
        <v>60</v>
      </c>
      <c r="AV12" s="283"/>
      <c r="AW12" s="68"/>
      <c r="AX12" s="69" t="s">
        <v>56</v>
      </c>
      <c r="AY12" s="70" t="s">
        <v>57</v>
      </c>
      <c r="AZ12" s="71" t="s">
        <v>19</v>
      </c>
      <c r="BA12" s="69" t="s">
        <v>56</v>
      </c>
      <c r="BB12" s="70" t="s">
        <v>57</v>
      </c>
      <c r="BC12" s="71" t="s">
        <v>19</v>
      </c>
      <c r="BD12" s="69" t="s">
        <v>56</v>
      </c>
      <c r="BE12" s="70" t="s">
        <v>57</v>
      </c>
      <c r="BF12" s="71" t="s">
        <v>19</v>
      </c>
      <c r="BG12" s="276"/>
      <c r="BH12" s="72"/>
      <c r="BI12" s="72"/>
      <c r="BJ12" s="72"/>
      <c r="BK12" s="278"/>
      <c r="BL12" s="278"/>
      <c r="BM12" s="278"/>
      <c r="BN12" s="278"/>
      <c r="BO12" s="278"/>
      <c r="BP12" s="278"/>
      <c r="BQ12" s="278"/>
      <c r="BR12" s="278"/>
      <c r="BS12" s="73"/>
    </row>
    <row r="13" spans="1:81" s="54" customFormat="1" ht="19.5" thickTop="1" thickBot="1">
      <c r="A13" s="285"/>
      <c r="B13" s="287"/>
      <c r="C13" s="289"/>
      <c r="D13" s="287"/>
      <c r="E13" s="74" t="s">
        <v>59</v>
      </c>
      <c r="F13" s="75"/>
      <c r="G13" s="76">
        <v>89</v>
      </c>
      <c r="H13" s="76">
        <v>160</v>
      </c>
      <c r="I13" s="77"/>
      <c r="J13" s="77"/>
      <c r="K13" s="77"/>
      <c r="L13" s="76"/>
      <c r="M13" s="76">
        <v>67</v>
      </c>
      <c r="N13" s="78">
        <v>140</v>
      </c>
      <c r="O13" s="77"/>
      <c r="P13" s="77"/>
      <c r="Q13" s="77"/>
      <c r="R13" s="79"/>
      <c r="S13" s="76">
        <v>38</v>
      </c>
      <c r="T13" s="78">
        <v>80</v>
      </c>
      <c r="U13" s="77"/>
      <c r="V13" s="77"/>
      <c r="W13" s="77"/>
      <c r="X13" s="79"/>
      <c r="Y13" s="76">
        <v>28</v>
      </c>
      <c r="Z13" s="78">
        <v>60</v>
      </c>
      <c r="AA13" s="77"/>
      <c r="AB13" s="77"/>
      <c r="AC13" s="77"/>
      <c r="AD13" s="79"/>
      <c r="AE13" s="76">
        <v>22</v>
      </c>
      <c r="AF13" s="78">
        <v>32</v>
      </c>
      <c r="AG13" s="77"/>
      <c r="AH13" s="77"/>
      <c r="AI13" s="77"/>
      <c r="AJ13" s="79"/>
      <c r="AK13" s="76">
        <v>56</v>
      </c>
      <c r="AL13" s="80">
        <v>80</v>
      </c>
      <c r="AM13" s="77"/>
      <c r="AN13" s="77"/>
      <c r="AO13" s="77"/>
      <c r="AP13" s="79"/>
      <c r="AQ13" s="76">
        <v>56</v>
      </c>
      <c r="AR13" s="80">
        <v>80</v>
      </c>
      <c r="AS13" s="81"/>
      <c r="AT13" s="81"/>
      <c r="AU13" s="81"/>
      <c r="AV13" s="283"/>
      <c r="AW13" s="68"/>
      <c r="AX13" s="82"/>
      <c r="AY13" s="83"/>
      <c r="AZ13" s="84"/>
      <c r="BA13" s="82"/>
      <c r="BB13" s="83"/>
      <c r="BC13" s="84"/>
      <c r="BD13" s="82"/>
      <c r="BE13" s="83"/>
      <c r="BF13" s="84"/>
      <c r="BG13" s="276"/>
      <c r="BH13" s="72"/>
      <c r="BI13" s="72"/>
      <c r="BJ13" s="72"/>
      <c r="BK13" s="278"/>
      <c r="BL13" s="85"/>
      <c r="BM13" s="85"/>
      <c r="BN13" s="85"/>
      <c r="BO13" s="85"/>
      <c r="BP13" s="85"/>
      <c r="BQ13" s="85"/>
      <c r="BR13" s="85"/>
      <c r="BS13" s="73"/>
    </row>
    <row r="14" spans="1:81" s="54" customFormat="1" ht="24" thickBot="1">
      <c r="A14" s="285"/>
      <c r="B14" s="287"/>
      <c r="C14" s="289"/>
      <c r="D14" s="287"/>
      <c r="E14" s="86" t="s">
        <v>60</v>
      </c>
      <c r="F14" s="76">
        <v>96</v>
      </c>
      <c r="G14" s="87">
        <v>224</v>
      </c>
      <c r="H14" s="87">
        <v>320</v>
      </c>
      <c r="I14" s="88"/>
      <c r="J14" s="88"/>
      <c r="K14" s="88"/>
      <c r="L14" s="79">
        <v>112</v>
      </c>
      <c r="M14" s="87">
        <v>168</v>
      </c>
      <c r="N14" s="78">
        <v>280</v>
      </c>
      <c r="O14" s="88"/>
      <c r="P14" s="88"/>
      <c r="Q14" s="88"/>
      <c r="R14" s="89">
        <v>64</v>
      </c>
      <c r="S14" s="87">
        <v>96</v>
      </c>
      <c r="T14" s="78">
        <v>160</v>
      </c>
      <c r="U14" s="88"/>
      <c r="V14" s="88"/>
      <c r="W14" s="88"/>
      <c r="X14" s="79">
        <v>48</v>
      </c>
      <c r="Y14" s="87">
        <v>72</v>
      </c>
      <c r="Z14" s="90">
        <v>120</v>
      </c>
      <c r="AA14" s="88"/>
      <c r="AB14" s="88"/>
      <c r="AC14" s="88"/>
      <c r="AD14" s="89">
        <v>24</v>
      </c>
      <c r="AE14" s="87">
        <v>56</v>
      </c>
      <c r="AF14" s="90">
        <v>80</v>
      </c>
      <c r="AG14" s="88"/>
      <c r="AH14" s="88"/>
      <c r="AI14" s="88"/>
      <c r="AJ14" s="89">
        <v>60</v>
      </c>
      <c r="AK14" s="87">
        <v>140</v>
      </c>
      <c r="AL14" s="91">
        <v>200</v>
      </c>
      <c r="AM14" s="88"/>
      <c r="AN14" s="88"/>
      <c r="AO14" s="88"/>
      <c r="AP14" s="89">
        <v>60</v>
      </c>
      <c r="AQ14" s="87">
        <v>140</v>
      </c>
      <c r="AR14" s="91">
        <v>200</v>
      </c>
      <c r="AS14" s="92"/>
      <c r="AT14" s="92"/>
      <c r="AU14" s="92"/>
      <c r="AV14" s="283"/>
      <c r="AW14" s="68"/>
      <c r="AX14" s="93"/>
      <c r="AY14" s="94"/>
      <c r="AZ14" s="95"/>
      <c r="BA14" s="93"/>
      <c r="BB14" s="94"/>
      <c r="BC14" s="95"/>
      <c r="BD14" s="93"/>
      <c r="BE14" s="94"/>
      <c r="BF14" s="95"/>
      <c r="BG14" s="276"/>
      <c r="BH14" s="72"/>
      <c r="BI14" s="72"/>
      <c r="BJ14" s="72"/>
      <c r="BK14" s="278"/>
      <c r="BL14" s="83" t="s">
        <v>9</v>
      </c>
      <c r="BM14" s="83" t="s">
        <v>10</v>
      </c>
      <c r="BN14" s="83" t="s">
        <v>11</v>
      </c>
      <c r="BO14" s="83" t="s">
        <v>49</v>
      </c>
      <c r="BP14" s="83" t="s">
        <v>61</v>
      </c>
      <c r="BQ14" s="83" t="s">
        <v>62</v>
      </c>
      <c r="BR14" s="96" t="s">
        <v>63</v>
      </c>
      <c r="BS14" s="73"/>
      <c r="CA14" s="157" t="s">
        <v>84</v>
      </c>
    </row>
    <row r="15" spans="1:81" s="109" customFormat="1" ht="19.5" thickTop="1" thickBot="1">
      <c r="A15" s="225">
        <v>1</v>
      </c>
      <c r="B15" s="226">
        <f>الفصلين!C96</f>
        <v>0</v>
      </c>
      <c r="C15" s="227">
        <f>الفصلين!B96</f>
        <v>0</v>
      </c>
      <c r="D15" s="226"/>
      <c r="E15" s="97" t="s">
        <v>64</v>
      </c>
      <c r="F15" s="98">
        <f>الفصلين!E9</f>
        <v>48</v>
      </c>
      <c r="G15" s="98">
        <f>الفصلين!E10</f>
        <v>110</v>
      </c>
      <c r="H15" s="99">
        <f>الفصلين!E11</f>
        <v>158</v>
      </c>
      <c r="I15" s="98">
        <f>الفصلين!H9</f>
        <v>24</v>
      </c>
      <c r="J15" s="98">
        <f>الفصلين!H10</f>
        <v>36</v>
      </c>
      <c r="K15" s="99">
        <f>الفصلين!H11</f>
        <v>60</v>
      </c>
      <c r="L15" s="98">
        <f>الفصلين!F9</f>
        <v>60</v>
      </c>
      <c r="M15" s="98">
        <f>الفصلين!F10</f>
        <v>80</v>
      </c>
      <c r="N15" s="99">
        <f>الفصلين!F11</f>
        <v>140</v>
      </c>
      <c r="O15" s="98">
        <f>الفصلين!N9</f>
        <v>0</v>
      </c>
      <c r="P15" s="98">
        <f>الفصلين!N10</f>
        <v>0</v>
      </c>
      <c r="Q15" s="99">
        <f>الفصلين!N11</f>
        <v>0</v>
      </c>
      <c r="R15" s="98">
        <f>الفصلين!G9</f>
        <v>32</v>
      </c>
      <c r="S15" s="98">
        <f>الفصلين!G10</f>
        <v>48</v>
      </c>
      <c r="T15" s="99">
        <f>الفصلين!G11</f>
        <v>80</v>
      </c>
      <c r="U15" s="98">
        <f>الفصلين!T9</f>
        <v>0</v>
      </c>
      <c r="V15" s="98">
        <f>الفصلين!T10</f>
        <v>0</v>
      </c>
      <c r="W15" s="99">
        <f>الفصلين!T11</f>
        <v>0</v>
      </c>
      <c r="X15" s="98">
        <f>الفصلين!H9</f>
        <v>24</v>
      </c>
      <c r="Y15" s="98">
        <f>الفصلين!H10</f>
        <v>36</v>
      </c>
      <c r="Z15" s="99">
        <f>الفصلين!H11</f>
        <v>60</v>
      </c>
      <c r="AA15" s="98">
        <f>الفصلين!Z9</f>
        <v>0</v>
      </c>
      <c r="AB15" s="98">
        <f>الفصلين!Z10</f>
        <v>0</v>
      </c>
      <c r="AC15" s="99">
        <f>الفصلين!Z11</f>
        <v>0</v>
      </c>
      <c r="AD15" s="98">
        <f>الفصلين!I9</f>
        <v>12</v>
      </c>
      <c r="AE15" s="98">
        <f>الفصلين!I10</f>
        <v>28</v>
      </c>
      <c r="AF15" s="99">
        <f>الفصلين!I11</f>
        <v>40</v>
      </c>
      <c r="AG15" s="98">
        <f>الفصلين!AF9</f>
        <v>0</v>
      </c>
      <c r="AH15" s="98">
        <f>الفصلين!AF10</f>
        <v>0</v>
      </c>
      <c r="AI15" s="99">
        <f>الفصلين!AF11</f>
        <v>0</v>
      </c>
      <c r="AJ15" s="98">
        <f>الفصلين!J9</f>
        <v>30</v>
      </c>
      <c r="AK15" s="98">
        <f>الفصلين!J10</f>
        <v>60</v>
      </c>
      <c r="AL15" s="99">
        <f>الفصلين!J11</f>
        <v>90</v>
      </c>
      <c r="AM15" s="98">
        <f>الفصلين!AL9</f>
        <v>0</v>
      </c>
      <c r="AN15" s="98">
        <f>الفصلين!AL10</f>
        <v>0</v>
      </c>
      <c r="AO15" s="99">
        <f>الفصلين!AL11</f>
        <v>0</v>
      </c>
      <c r="AP15" s="98">
        <f>الفصلين!K9</f>
        <v>30</v>
      </c>
      <c r="AQ15" s="98">
        <f>الفصلين!K10</f>
        <v>48</v>
      </c>
      <c r="AR15" s="99">
        <f>الفصلين!K11</f>
        <v>78</v>
      </c>
      <c r="AS15" s="104"/>
      <c r="AT15" s="104"/>
      <c r="AU15" s="104"/>
      <c r="AV15" s="303" t="str">
        <f>IF(AV17=" "," ",IF(AV17&lt;=883,"مقبول",IF(AV17&lt;=1019,"جيد",IF(AV17&lt;=1155,"جيد جدا",IF(AV17&gt;=1156,"ممتاز")))))</f>
        <v>ممتاز</v>
      </c>
      <c r="AW15" s="304"/>
      <c r="AX15" s="305"/>
      <c r="AY15" s="306"/>
      <c r="AZ15" s="307"/>
      <c r="BA15" s="305"/>
      <c r="BB15" s="306"/>
      <c r="BC15" s="307"/>
      <c r="BD15" s="305"/>
      <c r="BE15" s="306"/>
      <c r="BF15" s="307"/>
      <c r="BG15" s="308" t="str">
        <f>IF(AV15&lt;&gt;" ","ناجح","له دور ثان فى")</f>
        <v>ناجح</v>
      </c>
      <c r="BH15" s="256" t="str">
        <f>IF(BK15&gt;0,"له دور ثاني في  "," ناجح ")</f>
        <v xml:space="preserve"> ناجح </v>
      </c>
      <c r="BI15" s="257" t="str">
        <f>BL15&amp;     ","&amp;   BM15&amp;    ","&amp;      BN15&amp;     ","&amp;   BO15&amp;      ","&amp;    BP15&amp;    ","&amp;      BQ15&amp;     ","&amp;     BR15&amp;      ","</f>
        <v>,,,,,,,</v>
      </c>
      <c r="BJ15" s="258"/>
      <c r="BK15" s="249">
        <f>SUM(AU17+AT17+AO17+AN17+AI17+AH17+AC17+AB17+W17+V17+Q17+P17+K17+J17)</f>
        <v>0</v>
      </c>
      <c r="BL15" s="249" t="str">
        <f>IF(OR(H17&lt;$H$13,G17&lt;$G$13),"الرياضيات","")</f>
        <v/>
      </c>
      <c r="BM15" s="249" t="str">
        <f>IF(OR(N17&lt;$N$13,M17&lt;$M$13),"الفيزياء","")</f>
        <v/>
      </c>
      <c r="BN15" s="249" t="str">
        <f>IF(OR(T17&lt;$T$13,S17&lt;$S$13),"الكيمياء","")</f>
        <v/>
      </c>
      <c r="BO15" s="249" t="str">
        <f>IF(OR(Z17&lt;$Z$13,Y17&lt;$Y$13),"الحاسوب","")</f>
        <v/>
      </c>
      <c r="BP15" s="249" t="str">
        <f>IF(OR(AF17&lt;$AF$13,AE17&lt;$AE$13),"اللغة الانجليزية","")</f>
        <v/>
      </c>
      <c r="BQ15" s="249" t="str">
        <f>IF(OR(AL17&lt;$AL$13,AK17&lt;$AK$13),"اللغة العربية","")</f>
        <v/>
      </c>
      <c r="BR15" s="249" t="str">
        <f>IF(OR(AR17&lt;$AR$13,AQ17&lt;$AQ$13),"التربية الاسلامية","")</f>
        <v/>
      </c>
      <c r="BS15" s="264"/>
      <c r="BT15" s="152"/>
      <c r="CA15" s="153" t="s">
        <v>85</v>
      </c>
      <c r="CB15" s="151"/>
      <c r="CC15" s="54"/>
    </row>
    <row r="16" spans="1:81" s="109" customFormat="1" ht="18.75" customHeight="1" thickBot="1">
      <c r="A16" s="225"/>
      <c r="B16" s="226"/>
      <c r="C16" s="227"/>
      <c r="D16" s="226"/>
      <c r="E16" s="97" t="s">
        <v>65</v>
      </c>
      <c r="F16" s="98">
        <f>الفصلين!E96</f>
        <v>48</v>
      </c>
      <c r="G16" s="98">
        <f>الفصلين!E97</f>
        <v>110</v>
      </c>
      <c r="H16" s="99">
        <f>الفصلين!E98</f>
        <v>158</v>
      </c>
      <c r="I16" s="100"/>
      <c r="J16" s="98"/>
      <c r="K16" s="98"/>
      <c r="L16" s="98">
        <f>الفصلين!F96</f>
        <v>60</v>
      </c>
      <c r="M16" s="98">
        <f>الفصلين!F97</f>
        <v>80</v>
      </c>
      <c r="N16" s="99">
        <f>الفصلين!F98</f>
        <v>140</v>
      </c>
      <c r="O16" s="98"/>
      <c r="P16" s="98"/>
      <c r="Q16" s="101"/>
      <c r="R16" s="102">
        <f>الفصلين!G96</f>
        <v>32</v>
      </c>
      <c r="S16" s="98">
        <f>الفصلين!G97</f>
        <v>48</v>
      </c>
      <c r="T16" s="99">
        <f>الفصلين!G98</f>
        <v>80</v>
      </c>
      <c r="U16" s="98"/>
      <c r="V16" s="98"/>
      <c r="W16" s="98"/>
      <c r="X16" s="98">
        <f>الفصلين!H96</f>
        <v>24</v>
      </c>
      <c r="Y16" s="98">
        <f>الفصلين!H97</f>
        <v>36</v>
      </c>
      <c r="Z16" s="103">
        <f>الفصلين!H98</f>
        <v>60</v>
      </c>
      <c r="AA16" s="100"/>
      <c r="AB16" s="98"/>
      <c r="AC16" s="101"/>
      <c r="AD16" s="102">
        <f>الفصلين!I96</f>
        <v>12</v>
      </c>
      <c r="AE16" s="98">
        <f>الفصلين!I97</f>
        <v>28</v>
      </c>
      <c r="AF16" s="103">
        <f>الفصلين!I98</f>
        <v>40</v>
      </c>
      <c r="AG16" s="100"/>
      <c r="AH16" s="98"/>
      <c r="AI16" s="101"/>
      <c r="AJ16" s="102">
        <f>الفصلين!J96</f>
        <v>30</v>
      </c>
      <c r="AK16" s="98">
        <f>الفصلين!J97</f>
        <v>70</v>
      </c>
      <c r="AL16" s="99">
        <f>الفصلين!J98</f>
        <v>100</v>
      </c>
      <c r="AM16" s="98"/>
      <c r="AN16" s="98"/>
      <c r="AO16" s="98"/>
      <c r="AP16" s="98">
        <f>الفصلين!K96</f>
        <v>30</v>
      </c>
      <c r="AQ16" s="98">
        <f>الفصلين!K97</f>
        <v>48</v>
      </c>
      <c r="AR16" s="99">
        <f>الفصلين!K98</f>
        <v>78</v>
      </c>
      <c r="AS16" s="110"/>
      <c r="AT16" s="110"/>
      <c r="AU16" s="110"/>
      <c r="AV16" s="111"/>
      <c r="AW16" s="112"/>
      <c r="AX16" s="106"/>
      <c r="AY16" s="107"/>
      <c r="AZ16" s="108"/>
      <c r="BA16" s="106"/>
      <c r="BB16" s="107"/>
      <c r="BC16" s="108"/>
      <c r="BD16" s="106"/>
      <c r="BE16" s="107"/>
      <c r="BF16" s="108"/>
      <c r="BG16" s="223" t="str">
        <f>IF(H17&gt;="-",F$11,"")&amp;" " &amp;IF(N17&gt;="-",L$11,"")&amp;" "&amp;IF(T17&gt;="-",R$11,"")&amp;" "&amp;IF(Z17&gt;="-",X$11,"")&amp;" "&amp;IF(AF17&gt;="-",AD$11,"")&amp;" "&amp;IF(AL17&gt;="-",AJ$11,"")&amp;" "&amp;IF(AR17&gt;="-",AP$11,"")</f>
        <v xml:space="preserve">      </v>
      </c>
      <c r="BH16" s="256"/>
      <c r="BI16" s="257"/>
      <c r="BJ16" s="258"/>
      <c r="BK16" s="249"/>
      <c r="BL16" s="249"/>
      <c r="BM16" s="249"/>
      <c r="BN16" s="249"/>
      <c r="BO16" s="249"/>
      <c r="BP16" s="249"/>
      <c r="BQ16" s="249"/>
      <c r="BR16" s="249"/>
      <c r="BS16" s="265"/>
      <c r="CA16" s="154" t="s">
        <v>86</v>
      </c>
      <c r="CB16" s="54"/>
      <c r="CC16" s="54"/>
    </row>
    <row r="17" spans="1:81" s="109" customFormat="1" ht="18.75" thickBot="1">
      <c r="A17" s="225"/>
      <c r="B17" s="226"/>
      <c r="C17" s="227"/>
      <c r="D17" s="226"/>
      <c r="E17" s="97" t="s">
        <v>66</v>
      </c>
      <c r="F17" s="99">
        <f>SUM(F15:F16)</f>
        <v>96</v>
      </c>
      <c r="G17" s="99">
        <f>SUM(G15:G16)</f>
        <v>220</v>
      </c>
      <c r="H17" s="99">
        <f>IF(AND(F17&gt;=$F$14,G17&gt;=$G$13),SUM(F17,G17),"-")</f>
        <v>316</v>
      </c>
      <c r="I17" s="113"/>
      <c r="J17" s="99"/>
      <c r="K17" s="99"/>
      <c r="L17" s="99">
        <f>SUM(L15:L16)</f>
        <v>120</v>
      </c>
      <c r="M17" s="99">
        <f>SUM(M15:M16)</f>
        <v>160</v>
      </c>
      <c r="N17" s="99">
        <f>IF(AND(L17&gt;=$L$14,M17&gt;=$M$13),SUM(L17,M17),"-")</f>
        <v>280</v>
      </c>
      <c r="O17" s="99"/>
      <c r="P17" s="99"/>
      <c r="Q17" s="114"/>
      <c r="R17" s="99">
        <f t="shared" ref="R17" si="0">SUM(R15:R16)</f>
        <v>64</v>
      </c>
      <c r="S17" s="99">
        <f t="shared" ref="S17" si="1">SUM(S15:S16)</f>
        <v>96</v>
      </c>
      <c r="T17" s="99">
        <f>IF(AND(R17&gt;=$R$14,S17&gt;=$S$13),SUM(R17,S17),"-")</f>
        <v>160</v>
      </c>
      <c r="U17" s="99">
        <f t="shared" ref="U17" si="2">SUM(U15:U16)</f>
        <v>0</v>
      </c>
      <c r="V17" s="99">
        <f t="shared" ref="V17:Y17" si="3">SUM(V15:V16)</f>
        <v>0</v>
      </c>
      <c r="W17" s="99">
        <f t="shared" si="3"/>
        <v>0</v>
      </c>
      <c r="X17" s="99">
        <f t="shared" si="3"/>
        <v>48</v>
      </c>
      <c r="Y17" s="99">
        <f t="shared" si="3"/>
        <v>72</v>
      </c>
      <c r="Z17" s="99">
        <f>IF(AND(X17&gt;=$X$14,Y17&gt;=$Y$13),SUM(X17,Y17),"-")</f>
        <v>120</v>
      </c>
      <c r="AA17" s="99">
        <f t="shared" ref="AA17" si="4">SUM(AA15:AA16)</f>
        <v>0</v>
      </c>
      <c r="AB17" s="99">
        <f t="shared" ref="AB17:AE17" si="5">SUM(AB15:AB16)</f>
        <v>0</v>
      </c>
      <c r="AC17" s="99">
        <f t="shared" si="5"/>
        <v>0</v>
      </c>
      <c r="AD17" s="99">
        <f t="shared" si="5"/>
        <v>24</v>
      </c>
      <c r="AE17" s="99">
        <f t="shared" si="5"/>
        <v>56</v>
      </c>
      <c r="AF17" s="99">
        <f>IF(AND(AD17&gt;=$AD$14,AE17&gt;=$AE$13),SUM(AD17,AE17),"-")</f>
        <v>80</v>
      </c>
      <c r="AG17" s="99">
        <f t="shared" ref="AG17" si="6">SUM(AG15:AG16)</f>
        <v>0</v>
      </c>
      <c r="AH17" s="99">
        <f t="shared" ref="AH17:AK17" si="7">SUM(AH15:AH16)</f>
        <v>0</v>
      </c>
      <c r="AI17" s="99">
        <f t="shared" si="7"/>
        <v>0</v>
      </c>
      <c r="AJ17" s="99">
        <f t="shared" si="7"/>
        <v>60</v>
      </c>
      <c r="AK17" s="99">
        <f t="shared" si="7"/>
        <v>130</v>
      </c>
      <c r="AL17" s="99">
        <f>IF(AND(AJ17&gt;=$AJ$14,AK17&gt;=$AK$13),SUM(AJ17,AK17),"-")</f>
        <v>190</v>
      </c>
      <c r="AM17" s="99">
        <f t="shared" ref="AM17" si="8">SUM(AM15:AM16)</f>
        <v>0</v>
      </c>
      <c r="AN17" s="99">
        <f t="shared" ref="AN17:AQ17" si="9">SUM(AN15:AN16)</f>
        <v>0</v>
      </c>
      <c r="AO17" s="99">
        <f t="shared" si="9"/>
        <v>0</v>
      </c>
      <c r="AP17" s="99">
        <f t="shared" si="9"/>
        <v>60</v>
      </c>
      <c r="AQ17" s="99">
        <f t="shared" si="9"/>
        <v>96</v>
      </c>
      <c r="AR17" s="99">
        <f>IF(AND(AP17&gt;=$AP$14,AQ17&gt;=$AQ$13),SUM(AP17,AQ17),"-")</f>
        <v>156</v>
      </c>
      <c r="AS17" s="115"/>
      <c r="AT17" s="115"/>
      <c r="AU17" s="115"/>
      <c r="AV17" s="162">
        <f>IF(OR(H17="-",N17="-",T17="-",Z17="-",AF17="-",AL17="-",AR17="-")," ",SUM(H17,N17,T17,Z17,AF17,AL17,AR17))</f>
        <v>1302</v>
      </c>
      <c r="AW17" s="110"/>
      <c r="AX17" s="106"/>
      <c r="AY17" s="116"/>
      <c r="AZ17" s="108"/>
      <c r="BA17" s="106"/>
      <c r="BB17" s="116"/>
      <c r="BC17" s="108"/>
      <c r="BD17" s="106"/>
      <c r="BE17" s="116"/>
      <c r="BF17" s="108"/>
      <c r="BG17" s="224" t="str">
        <f>IF(BA17&lt;50,BA$1,"")&amp;" " &amp;IF(BB17&lt;50,BB$1,"")&amp;" "&amp;IF(BC17&lt;50,BC$1,"")&amp;" "&amp;IF(BD17&lt;50,BD$1,"")&amp;" "&amp;IF(BE17&lt;50,BE$1,"")&amp;" "&amp;IF(BF17&lt;50,BF$1,"")</f>
        <v xml:space="preserve">     </v>
      </c>
      <c r="BH17" s="256"/>
      <c r="BI17" s="257"/>
      <c r="BJ17" s="258"/>
      <c r="BK17" s="249"/>
      <c r="BL17" s="249"/>
      <c r="BM17" s="249"/>
      <c r="BN17" s="249"/>
      <c r="BO17" s="249"/>
      <c r="BP17" s="249"/>
      <c r="BQ17" s="249"/>
      <c r="BR17" s="249"/>
      <c r="BS17" s="265"/>
      <c r="CA17" s="154" t="s">
        <v>87</v>
      </c>
      <c r="CB17" s="54"/>
      <c r="CC17" s="54"/>
    </row>
    <row r="18" spans="1:81" s="109" customFormat="1" ht="19.5" thickTop="1" thickBot="1">
      <c r="A18" s="225">
        <v>2</v>
      </c>
      <c r="B18" s="226">
        <f>الفصلين!C99</f>
        <v>0</v>
      </c>
      <c r="C18" s="227">
        <f>الفصلين!B99</f>
        <v>0</v>
      </c>
      <c r="D18" s="226"/>
      <c r="E18" s="97" t="s">
        <v>64</v>
      </c>
      <c r="F18" s="98">
        <f>الفصلين!E12</f>
        <v>19</v>
      </c>
      <c r="G18" s="98">
        <f>الفصلين!E13</f>
        <v>56</v>
      </c>
      <c r="H18" s="99">
        <f>الفصلين!E14</f>
        <v>75</v>
      </c>
      <c r="I18" s="98">
        <f>الفصلين!H12</f>
        <v>23</v>
      </c>
      <c r="J18" s="98">
        <f>الفصلين!H13</f>
        <v>27</v>
      </c>
      <c r="K18" s="99">
        <f>الفصلين!H14</f>
        <v>50</v>
      </c>
      <c r="L18" s="98">
        <f>الفصلين!F12</f>
        <v>39</v>
      </c>
      <c r="M18" s="98">
        <f>الفصلين!F13</f>
        <v>34</v>
      </c>
      <c r="N18" s="99">
        <f>الفصلين!F14</f>
        <v>73</v>
      </c>
      <c r="O18" s="98">
        <f>الفصلين!N12</f>
        <v>0</v>
      </c>
      <c r="P18" s="98">
        <f>الفصلين!N13</f>
        <v>0</v>
      </c>
      <c r="Q18" s="99">
        <f>الفصلين!N14</f>
        <v>0</v>
      </c>
      <c r="R18" s="98">
        <f>الفصلين!G12</f>
        <v>19</v>
      </c>
      <c r="S18" s="98">
        <f>الفصلين!G13</f>
        <v>38</v>
      </c>
      <c r="T18" s="99">
        <f>الفصلين!G14</f>
        <v>57</v>
      </c>
      <c r="U18" s="98">
        <f>الفصلين!T12</f>
        <v>0</v>
      </c>
      <c r="V18" s="98">
        <f>الفصلين!T13</f>
        <v>0</v>
      </c>
      <c r="W18" s="99">
        <f>الفصلين!T14</f>
        <v>0</v>
      </c>
      <c r="X18" s="98">
        <f>الفصلين!H12</f>
        <v>23</v>
      </c>
      <c r="Y18" s="98">
        <f>الفصلين!H13</f>
        <v>27</v>
      </c>
      <c r="Z18" s="99">
        <f>الفصلين!H14</f>
        <v>50</v>
      </c>
      <c r="AA18" s="98">
        <f>الفصلين!Z12</f>
        <v>0</v>
      </c>
      <c r="AB18" s="98">
        <f>الفصلين!Z13</f>
        <v>0</v>
      </c>
      <c r="AC18" s="99">
        <f>الفصلين!Z14</f>
        <v>0</v>
      </c>
      <c r="AD18" s="98">
        <f>الفصلين!I12</f>
        <v>11</v>
      </c>
      <c r="AE18" s="98">
        <f>الفصلين!I13</f>
        <v>9</v>
      </c>
      <c r="AF18" s="99">
        <f>الفصلين!I14</f>
        <v>20</v>
      </c>
      <c r="AG18" s="98">
        <f>الفصلين!AF12</f>
        <v>0</v>
      </c>
      <c r="AH18" s="98">
        <f>الفصلين!AF13</f>
        <v>0</v>
      </c>
      <c r="AI18" s="99">
        <f>الفصلين!AF14</f>
        <v>0</v>
      </c>
      <c r="AJ18" s="98">
        <f>الفصلين!J12</f>
        <v>16</v>
      </c>
      <c r="AK18" s="98">
        <f>الفصلين!J13</f>
        <v>45</v>
      </c>
      <c r="AL18" s="99">
        <f>الفصلين!J14</f>
        <v>61</v>
      </c>
      <c r="AM18" s="98">
        <f>الفصلين!AL12</f>
        <v>0</v>
      </c>
      <c r="AN18" s="98">
        <f>الفصلين!AL13</f>
        <v>0</v>
      </c>
      <c r="AO18" s="99">
        <f>الفصلين!AL14</f>
        <v>0</v>
      </c>
      <c r="AP18" s="98">
        <f>الفصلين!K12</f>
        <v>18</v>
      </c>
      <c r="AQ18" s="98">
        <f>الفصلين!K13</f>
        <v>36</v>
      </c>
      <c r="AR18" s="99">
        <f>الفصلين!K14</f>
        <v>54</v>
      </c>
      <c r="AS18" s="104"/>
      <c r="AT18" s="104"/>
      <c r="AU18" s="104"/>
      <c r="AV18" s="158" t="str">
        <f>IF(AV20=" "," ",IF(AV20&lt;=883,"مقبول",IF(AV20&lt;=1019,"جيد",IF(AV20&lt;=1155,"جيد جدا",IF(AV20&gt;=1156,"ممتاز")))))</f>
        <v xml:space="preserve"> </v>
      </c>
      <c r="AW18" s="105"/>
      <c r="AX18" s="106"/>
      <c r="AY18" s="107"/>
      <c r="AZ18" s="108"/>
      <c r="BA18" s="106"/>
      <c r="BB18" s="107"/>
      <c r="BC18" s="108"/>
      <c r="BD18" s="106"/>
      <c r="BE18" s="107"/>
      <c r="BF18" s="108"/>
      <c r="BG18" s="159" t="str">
        <f>IF(AV18&lt;&gt;" ","ناجح","له دور ثان فى")</f>
        <v>له دور ثان فى</v>
      </c>
      <c r="BH18" s="256" t="str">
        <f>IF(BK18&gt;0,"له دور ثاني في  "," ناجح ")</f>
        <v xml:space="preserve"> ناجح </v>
      </c>
      <c r="BI18" s="257" t="str">
        <f>BL18&amp;     ","&amp;   BM18&amp;    ","&amp;      BN18&amp;     ","&amp;   BO18&amp;      ","&amp;    BP18&amp;    ","&amp;      BQ18&amp;     ","&amp;     BR18&amp;      ","</f>
        <v>الرياضيات,الفيزياء,الكيمياء,الحاسوب,اللغة الانجليزية,اللغة العربية,التربية الاسلامية,</v>
      </c>
      <c r="BJ18" s="258"/>
      <c r="BK18" s="249">
        <f>SUM(AU20+AT20+AO20+AN20+AI20+AH20+AC20+AB20+W20+V20+Q20+P20+K20+J20)</f>
        <v>0</v>
      </c>
      <c r="BL18" s="249" t="str">
        <f>IF(OR(H20&lt;$H$13,G20&lt;$G$13),"الرياضيات","")</f>
        <v>الرياضيات</v>
      </c>
      <c r="BM18" s="249" t="str">
        <f>IF(OR(N20&lt;$N$13,M20&lt;$M$13),"الفيزياء","")</f>
        <v>الفيزياء</v>
      </c>
      <c r="BN18" s="249" t="str">
        <f>IF(OR(T20&lt;$T$13,S20&lt;$S$13),"الكيمياء","")</f>
        <v>الكيمياء</v>
      </c>
      <c r="BO18" s="249" t="str">
        <f>IF(OR(Z20&lt;$Z$13,Y20&lt;$Y$13),"الحاسوب","")</f>
        <v>الحاسوب</v>
      </c>
      <c r="BP18" s="249" t="str">
        <f>IF(OR(AF20&lt;$AF$13,AE20&lt;$AE$13),"اللغة الانجليزية","")</f>
        <v>اللغة الانجليزية</v>
      </c>
      <c r="BQ18" s="249" t="str">
        <f>IF(OR(AL20&lt;$AL$13,AK20&lt;$AK$13),"اللغة العربية","")</f>
        <v>اللغة العربية</v>
      </c>
      <c r="BR18" s="249" t="str">
        <f>IF(OR(AR20&lt;$AR$13,AQ20&lt;$AQ$13),"التربية الاسلامية","")</f>
        <v>التربية الاسلامية</v>
      </c>
      <c r="BS18" s="264"/>
      <c r="BT18" s="151"/>
      <c r="CA18" s="161" t="s">
        <v>89</v>
      </c>
      <c r="CB18" s="54"/>
      <c r="CC18" s="54"/>
    </row>
    <row r="19" spans="1:81" s="109" customFormat="1" ht="18.75" customHeight="1" thickBot="1">
      <c r="A19" s="225"/>
      <c r="B19" s="226"/>
      <c r="C19" s="227"/>
      <c r="D19" s="226"/>
      <c r="E19" s="97" t="s">
        <v>65</v>
      </c>
      <c r="F19" s="98">
        <f>الفصلين!E99</f>
        <v>0</v>
      </c>
      <c r="G19" s="98">
        <f>الفصلين!E100</f>
        <v>0</v>
      </c>
      <c r="H19" s="99">
        <f>الفصلين!E101</f>
        <v>0</v>
      </c>
      <c r="I19" s="100"/>
      <c r="J19" s="98"/>
      <c r="K19" s="98"/>
      <c r="L19" s="98">
        <f>الفصلين!F99</f>
        <v>0</v>
      </c>
      <c r="M19" s="98">
        <f>الفصلين!F100</f>
        <v>0</v>
      </c>
      <c r="N19" s="99">
        <f>الفصلين!F101</f>
        <v>0</v>
      </c>
      <c r="O19" s="98"/>
      <c r="P19" s="98"/>
      <c r="Q19" s="101"/>
      <c r="R19" s="102">
        <f>الفصلين!G99</f>
        <v>0</v>
      </c>
      <c r="S19" s="98">
        <f>الفصلين!G100</f>
        <v>0</v>
      </c>
      <c r="T19" s="99">
        <f>الفصلين!G101</f>
        <v>0</v>
      </c>
      <c r="U19" s="98"/>
      <c r="V19" s="98"/>
      <c r="W19" s="98"/>
      <c r="X19" s="98">
        <f>الفصلين!H99</f>
        <v>0</v>
      </c>
      <c r="Y19" s="98">
        <f>الفصلين!H100</f>
        <v>0</v>
      </c>
      <c r="Z19" s="103">
        <f>الفصلين!H101</f>
        <v>0</v>
      </c>
      <c r="AA19" s="100"/>
      <c r="AB19" s="98"/>
      <c r="AC19" s="101"/>
      <c r="AD19" s="102">
        <f>الفصلين!I99</f>
        <v>0</v>
      </c>
      <c r="AE19" s="98">
        <f>الفصلين!I100</f>
        <v>0</v>
      </c>
      <c r="AF19" s="103">
        <f>الفصلين!I101</f>
        <v>0</v>
      </c>
      <c r="AG19" s="100"/>
      <c r="AH19" s="98"/>
      <c r="AI19" s="101"/>
      <c r="AJ19" s="102">
        <f>الفصلين!J99</f>
        <v>0</v>
      </c>
      <c r="AK19" s="98">
        <f>الفصلين!J100</f>
        <v>0</v>
      </c>
      <c r="AL19" s="99">
        <f>الفصلين!J101</f>
        <v>0</v>
      </c>
      <c r="AM19" s="98"/>
      <c r="AN19" s="98"/>
      <c r="AO19" s="98"/>
      <c r="AP19" s="98">
        <f>الفصلين!K99</f>
        <v>0</v>
      </c>
      <c r="AQ19" s="98">
        <f>الفصلين!K100</f>
        <v>0</v>
      </c>
      <c r="AR19" s="99">
        <f>الفصلين!K101</f>
        <v>0</v>
      </c>
      <c r="AS19" s="110"/>
      <c r="AT19" s="110"/>
      <c r="AU19" s="110"/>
      <c r="AV19" s="111"/>
      <c r="AW19" s="112"/>
      <c r="AX19" s="106"/>
      <c r="AY19" s="107"/>
      <c r="AZ19" s="108"/>
      <c r="BA19" s="106"/>
      <c r="BB19" s="107"/>
      <c r="BC19" s="108"/>
      <c r="BD19" s="106"/>
      <c r="BE19" s="107"/>
      <c r="BF19" s="108"/>
      <c r="BG19" s="223" t="str">
        <f>IF(H20&gt;="-",F$11,"")&amp;" " &amp;IF(N20&gt;="-",L$11,"")&amp;" "&amp;IF(T20&gt;="-",R$11,"")&amp;" "&amp;IF(Z20&gt;="-",X$11,"")&amp;" "&amp;IF(AF20&gt;="-",AD$11,"")&amp;" "&amp;IF(AL20&gt;="-",AJ$11,"")&amp;" "&amp;IF(AR20&gt;="-",AP$11,"")</f>
        <v>الرياضيات  الفيزياء   الحاسوب التربية الإسلامية اللغة لعربية  اللغة الإنجليزية</v>
      </c>
      <c r="BH19" s="256"/>
      <c r="BI19" s="257"/>
      <c r="BJ19" s="258"/>
      <c r="BK19" s="249"/>
      <c r="BL19" s="249"/>
      <c r="BM19" s="249"/>
      <c r="BN19" s="249"/>
      <c r="BO19" s="249"/>
      <c r="BP19" s="249"/>
      <c r="BQ19" s="249"/>
      <c r="BR19" s="249"/>
      <c r="BS19" s="265"/>
      <c r="CA19" s="160" t="s">
        <v>88</v>
      </c>
    </row>
    <row r="20" spans="1:81" s="109" customFormat="1" ht="18.75" thickBot="1">
      <c r="A20" s="225"/>
      <c r="B20" s="226"/>
      <c r="C20" s="227"/>
      <c r="D20" s="226"/>
      <c r="E20" s="97" t="s">
        <v>66</v>
      </c>
      <c r="F20" s="99">
        <f>SUM(F18:F19)</f>
        <v>19</v>
      </c>
      <c r="G20" s="99">
        <f>SUM(G18:G19)</f>
        <v>56</v>
      </c>
      <c r="H20" s="99" t="str">
        <f>IF(AND(G20&gt;=$G$13,F20&lt;=$F$14),SUM(F20:G20),"-")</f>
        <v>-</v>
      </c>
      <c r="I20" s="113"/>
      <c r="J20" s="99"/>
      <c r="K20" s="99"/>
      <c r="L20" s="99">
        <f>SUM(L18:L19)</f>
        <v>39</v>
      </c>
      <c r="M20" s="99">
        <f>SUM(M18:M19)</f>
        <v>34</v>
      </c>
      <c r="N20" s="99" t="str">
        <f>IF(AND(M20&gt;=$M$13,L20&lt;=$L$14),SUM(L20:M20),"-")</f>
        <v>-</v>
      </c>
      <c r="O20" s="99"/>
      <c r="P20" s="99"/>
      <c r="Q20" s="114"/>
      <c r="R20" s="99">
        <f t="shared" ref="R20" si="10">SUM(R18:R19)</f>
        <v>19</v>
      </c>
      <c r="S20" s="99">
        <f t="shared" ref="S20" si="11">SUM(S18:S19)</f>
        <v>38</v>
      </c>
      <c r="T20" s="99">
        <f>IF(AND(S20&gt;=$S$13,R20&lt;=$R$14),SUM(R20:S20),"-")</f>
        <v>57</v>
      </c>
      <c r="U20" s="99">
        <f t="shared" ref="U20" si="12">SUM(U18:U19)</f>
        <v>0</v>
      </c>
      <c r="V20" s="99">
        <f t="shared" ref="V20" si="13">SUM(V18:V19)</f>
        <v>0</v>
      </c>
      <c r="W20" s="99">
        <f t="shared" ref="W20" si="14">SUM(W18:W19)</f>
        <v>0</v>
      </c>
      <c r="X20" s="99">
        <f t="shared" ref="X20" si="15">SUM(X18:X19)</f>
        <v>23</v>
      </c>
      <c r="Y20" s="99">
        <f t="shared" ref="Y20" si="16">SUM(Y18:Y19)</f>
        <v>27</v>
      </c>
      <c r="Z20" s="99" t="str">
        <f>IF(AND(Y20&gt;=$Y$13,X20&lt;=$X$14),SUM(X20:Y20),"-")</f>
        <v>-</v>
      </c>
      <c r="AA20" s="99">
        <f t="shared" ref="AA20" si="17">SUM(AA18:AA19)</f>
        <v>0</v>
      </c>
      <c r="AB20" s="99">
        <f t="shared" ref="AB20" si="18">SUM(AB18:AB19)</f>
        <v>0</v>
      </c>
      <c r="AC20" s="99">
        <f t="shared" ref="AC20" si="19">SUM(AC18:AC19)</f>
        <v>0</v>
      </c>
      <c r="AD20" s="99">
        <f t="shared" ref="AD20" si="20">SUM(AD18:AD19)</f>
        <v>11</v>
      </c>
      <c r="AE20" s="99">
        <f t="shared" ref="AE20" si="21">SUM(AE18:AE19)</f>
        <v>9</v>
      </c>
      <c r="AF20" s="99" t="str">
        <f>IF(AND(AE20&gt;=$AE$13,AD20&lt;=$AD$14),SUM(AD20:AE20),"-")</f>
        <v>-</v>
      </c>
      <c r="AG20" s="99">
        <f t="shared" ref="AG20" si="22">SUM(AG18:AG19)</f>
        <v>0</v>
      </c>
      <c r="AH20" s="99">
        <f t="shared" ref="AH20" si="23">SUM(AH18:AH19)</f>
        <v>0</v>
      </c>
      <c r="AI20" s="99">
        <f t="shared" ref="AI20" si="24">SUM(AI18:AI19)</f>
        <v>0</v>
      </c>
      <c r="AJ20" s="99">
        <f t="shared" ref="AJ20" si="25">SUM(AJ18:AJ19)</f>
        <v>16</v>
      </c>
      <c r="AK20" s="99">
        <f t="shared" ref="AK20" si="26">SUM(AK18:AK19)</f>
        <v>45</v>
      </c>
      <c r="AL20" s="99" t="str">
        <f>IF(AND(AK20&gt;=$AK$13,AJ20&lt;=$AJ$14),SUM(AJ20:AK20),"-")</f>
        <v>-</v>
      </c>
      <c r="AM20" s="99">
        <f t="shared" ref="AM20" si="27">SUM(AM18:AM19)</f>
        <v>0</v>
      </c>
      <c r="AN20" s="99">
        <f t="shared" ref="AN20" si="28">SUM(AN18:AN19)</f>
        <v>0</v>
      </c>
      <c r="AO20" s="99">
        <f t="shared" ref="AO20" si="29">SUM(AO18:AO19)</f>
        <v>0</v>
      </c>
      <c r="AP20" s="99">
        <f t="shared" ref="AP20" si="30">SUM(AP18:AP19)</f>
        <v>18</v>
      </c>
      <c r="AQ20" s="99">
        <f t="shared" ref="AQ20" si="31">SUM(AQ18:AQ19)</f>
        <v>36</v>
      </c>
      <c r="AR20" s="99" t="str">
        <f>IF(AND(AQ20&gt;=$AQ$13,AP20&lt;=$AP$14),SUM(AP20:AQ20),"-")</f>
        <v>-</v>
      </c>
      <c r="AS20" s="115"/>
      <c r="AT20" s="115"/>
      <c r="AU20" s="115"/>
      <c r="AV20" s="162" t="str">
        <f>IF(OR(H20="-",N20="-",T20="-",Z20="-",AF20="-",AL20="-",AR20="-")," ",SUM(H20,N20,T20,Z20,AF20,AL20,AR20))</f>
        <v xml:space="preserve"> </v>
      </c>
      <c r="AW20" s="110"/>
      <c r="AX20" s="106"/>
      <c r="AY20" s="116"/>
      <c r="AZ20" s="108"/>
      <c r="BA20" s="106"/>
      <c r="BB20" s="116"/>
      <c r="BC20" s="108"/>
      <c r="BD20" s="106"/>
      <c r="BE20" s="116"/>
      <c r="BF20" s="108"/>
      <c r="BG20" s="224" t="str">
        <f>IF(BA20&lt;50,BA$1,"")&amp;" " &amp;IF(BB20&lt;50,BB$1,"")&amp;" "&amp;IF(BC20&lt;50,BC$1,"")&amp;" "&amp;IF(BD20&lt;50,BD$1,"")&amp;" "&amp;IF(BE20&lt;50,BE$1,"")&amp;" "&amp;IF(BF20&lt;50,BF$1,"")</f>
        <v xml:space="preserve">     </v>
      </c>
      <c r="BH20" s="256"/>
      <c r="BI20" s="257"/>
      <c r="BJ20" s="258"/>
      <c r="BK20" s="249"/>
      <c r="BL20" s="249"/>
      <c r="BM20" s="249"/>
      <c r="BN20" s="249"/>
      <c r="BO20" s="249"/>
      <c r="BP20" s="249"/>
      <c r="BQ20" s="249"/>
      <c r="BR20" s="249"/>
      <c r="BS20" s="265"/>
      <c r="CA20" s="155"/>
    </row>
    <row r="21" spans="1:81" s="109" customFormat="1" ht="19.5" customHeight="1" thickTop="1" thickBot="1">
      <c r="A21" s="225">
        <v>3</v>
      </c>
      <c r="B21" s="226">
        <f>الفصلين!C102</f>
        <v>0</v>
      </c>
      <c r="C21" s="227">
        <f>الفصلين!B102</f>
        <v>0</v>
      </c>
      <c r="D21" s="255"/>
      <c r="E21" s="119" t="s">
        <v>64</v>
      </c>
      <c r="F21" s="98">
        <f>الفصلين!E15</f>
        <v>24</v>
      </c>
      <c r="G21" s="98">
        <f>الفصلين!E16</f>
        <v>44</v>
      </c>
      <c r="H21" s="99">
        <f>الفصلين!E17</f>
        <v>68</v>
      </c>
      <c r="I21" s="98">
        <f>الفصلين!H15</f>
        <v>20</v>
      </c>
      <c r="J21" s="98">
        <f>الفصلين!H16</f>
        <v>27</v>
      </c>
      <c r="K21" s="99">
        <f>الفصلين!H17</f>
        <v>47</v>
      </c>
      <c r="L21" s="98">
        <f>الفصلين!F15</f>
        <v>37</v>
      </c>
      <c r="M21" s="98">
        <f>الفصلين!F16</f>
        <v>16</v>
      </c>
      <c r="N21" s="99">
        <f>الفصلين!F17</f>
        <v>53</v>
      </c>
      <c r="O21" s="98">
        <f>الفصلين!N15</f>
        <v>0</v>
      </c>
      <c r="P21" s="98">
        <f>الفصلين!N16</f>
        <v>0</v>
      </c>
      <c r="Q21" s="99">
        <f>الفصلين!N17</f>
        <v>0</v>
      </c>
      <c r="R21" s="98">
        <f>الفصلين!G15</f>
        <v>17</v>
      </c>
      <c r="S21" s="98">
        <f>الفصلين!G16</f>
        <v>23</v>
      </c>
      <c r="T21" s="99">
        <f>الفصلين!G17</f>
        <v>40</v>
      </c>
      <c r="U21" s="98">
        <f>الفصلين!T15</f>
        <v>0</v>
      </c>
      <c r="V21" s="98">
        <f>الفصلين!T16</f>
        <v>0</v>
      </c>
      <c r="W21" s="99">
        <f>الفصلين!T17</f>
        <v>0</v>
      </c>
      <c r="X21" s="98">
        <f>الفصلين!H15</f>
        <v>20</v>
      </c>
      <c r="Y21" s="98">
        <f>الفصلين!H16</f>
        <v>27</v>
      </c>
      <c r="Z21" s="99">
        <f>الفصلين!H17</f>
        <v>47</v>
      </c>
      <c r="AA21" s="98">
        <f>الفصلين!Z15</f>
        <v>0</v>
      </c>
      <c r="AB21" s="98">
        <f>الفصلين!Z16</f>
        <v>0</v>
      </c>
      <c r="AC21" s="99">
        <f>الفصلين!Z17</f>
        <v>0</v>
      </c>
      <c r="AD21" s="98">
        <f>الفصلين!I15</f>
        <v>11</v>
      </c>
      <c r="AE21" s="98">
        <f>الفصلين!I16</f>
        <v>15</v>
      </c>
      <c r="AF21" s="99">
        <f>الفصلين!I17</f>
        <v>26</v>
      </c>
      <c r="AG21" s="98">
        <f>الفصلين!AF15</f>
        <v>0</v>
      </c>
      <c r="AH21" s="98">
        <f>الفصلين!AF16</f>
        <v>0</v>
      </c>
      <c r="AI21" s="99">
        <f>الفصلين!AF17</f>
        <v>0</v>
      </c>
      <c r="AJ21" s="98">
        <f>الفصلين!J15</f>
        <v>7</v>
      </c>
      <c r="AK21" s="98">
        <f>الفصلين!J16</f>
        <v>31</v>
      </c>
      <c r="AL21" s="99">
        <f>الفصلين!J17</f>
        <v>38</v>
      </c>
      <c r="AM21" s="98">
        <f>الفصلين!AL15</f>
        <v>0</v>
      </c>
      <c r="AN21" s="98">
        <f>الفصلين!AL16</f>
        <v>0</v>
      </c>
      <c r="AO21" s="99">
        <f>الفصلين!AL17</f>
        <v>0</v>
      </c>
      <c r="AP21" s="98">
        <f>الفصلين!K15</f>
        <v>7</v>
      </c>
      <c r="AQ21" s="98">
        <f>الفصلين!K16</f>
        <v>24</v>
      </c>
      <c r="AR21" s="99">
        <f>الفصلين!K17</f>
        <v>31</v>
      </c>
      <c r="AS21" s="104"/>
      <c r="AT21" s="104"/>
      <c r="AU21" s="104"/>
      <c r="AV21" s="158" t="str">
        <f t="shared" ref="AV21" si="32">IF(AV23=" "," ",IF(AV23&lt;=883,"مقبول",IF(AV23&lt;=1019,"جيد",IF(AV23&lt;=1155,"جيد جدا",IF(AV23&gt;=1156,"ممتاز")))))</f>
        <v xml:space="preserve"> </v>
      </c>
      <c r="AW21" s="105"/>
      <c r="AX21" s="106"/>
      <c r="AY21" s="107"/>
      <c r="AZ21" s="108"/>
      <c r="BA21" s="106"/>
      <c r="BB21" s="107"/>
      <c r="BC21" s="108"/>
      <c r="BD21" s="106"/>
      <c r="BE21" s="107"/>
      <c r="BF21" s="108"/>
      <c r="BG21" s="159" t="str">
        <f>IF(AV21&lt;&gt;" ","ناجح","له دور ثان فى")</f>
        <v>له دور ثان فى</v>
      </c>
      <c r="BH21" s="256" t="str">
        <f>IF(BK21&gt;0,"له دور ثاني في  "," ناجح ")</f>
        <v xml:space="preserve"> ناجح </v>
      </c>
      <c r="BI21" s="257" t="str">
        <f>BL21&amp;     ","&amp;   BM21&amp;    ","&amp;      BN21&amp;     ","&amp;   BO21&amp;      ","&amp;    BP21&amp;    ","&amp;      BQ21&amp;     ","&amp;     BR21&amp;      ","</f>
        <v>الرياضيات,الفيزياء,الكيمياء,الحاسوب,اللغة الانجليزية,اللغة العربية,التربية الاسلامية,</v>
      </c>
      <c r="BJ21" s="258"/>
      <c r="BK21" s="249">
        <f>SUM(AU23+AT23+AO23+AN23+AI23+AH23+AC23+AB23+W23+V23+Q23+P23+K23+J23)</f>
        <v>0</v>
      </c>
      <c r="BL21" s="249" t="str">
        <f>IF(OR(H23&lt;$H$13,G23&lt;$G$13),"الرياضيات","")</f>
        <v>الرياضيات</v>
      </c>
      <c r="BM21" s="249" t="str">
        <f>IF(OR(N23&lt;$N$13,M23&lt;$M$13),"الفيزياء","")</f>
        <v>الفيزياء</v>
      </c>
      <c r="BN21" s="249" t="str">
        <f>IF(OR(T23&lt;$T$13,S23&lt;$S$13),"الكيمياء","")</f>
        <v>الكيمياء</v>
      </c>
      <c r="BO21" s="249" t="str">
        <f>IF(OR(Z23&lt;$Z$13,Y23&lt;$Y$13),"الحاسوب","")</f>
        <v>الحاسوب</v>
      </c>
      <c r="BP21" s="249" t="str">
        <f>IF(OR(AF23&lt;$AF$13,AE23&lt;$AE$13),"اللغة الانجليزية","")</f>
        <v>اللغة الانجليزية</v>
      </c>
      <c r="BQ21" s="249" t="str">
        <f>IF(OR(AL23&lt;$AL$13,AK23&lt;$AK$13),"اللغة العربية","")</f>
        <v>اللغة العربية</v>
      </c>
      <c r="BR21" s="249" t="str">
        <f>IF(OR(AR23&lt;$AR$13,AQ23&lt;$AQ$13),"التربية الاسلامية","")</f>
        <v>التربية الاسلامية</v>
      </c>
      <c r="BS21" s="264"/>
      <c r="BT21" s="151" t="str">
        <f>IF(AND(AC21=""),SUM(H23+N23+T23+Z23+AF23+AL23+AR23),"")</f>
        <v/>
      </c>
      <c r="CA21" s="153"/>
    </row>
    <row r="22" spans="1:81" s="109" customFormat="1" ht="19.5" customHeight="1" thickBot="1">
      <c r="A22" s="225"/>
      <c r="B22" s="226"/>
      <c r="C22" s="227"/>
      <c r="D22" s="229"/>
      <c r="E22" s="117" t="s">
        <v>65</v>
      </c>
      <c r="F22" s="98">
        <f>الفصلين!E102</f>
        <v>0</v>
      </c>
      <c r="G22" s="98">
        <f>الفصلين!E103</f>
        <v>0</v>
      </c>
      <c r="H22" s="99">
        <f>الفصلين!E104</f>
        <v>0</v>
      </c>
      <c r="I22" s="100"/>
      <c r="J22" s="98"/>
      <c r="K22" s="98"/>
      <c r="L22" s="98">
        <f>الفصلين!F102</f>
        <v>0</v>
      </c>
      <c r="M22" s="98">
        <f>الفصلين!F103</f>
        <v>0</v>
      </c>
      <c r="N22" s="99">
        <f>الفصلين!F104</f>
        <v>0</v>
      </c>
      <c r="O22" s="98"/>
      <c r="P22" s="98"/>
      <c r="Q22" s="101"/>
      <c r="R22" s="102">
        <f>الفصلين!G102</f>
        <v>0</v>
      </c>
      <c r="S22" s="98">
        <f>الفصلين!G103</f>
        <v>0</v>
      </c>
      <c r="T22" s="99">
        <f>الفصلين!G104</f>
        <v>0</v>
      </c>
      <c r="U22" s="98"/>
      <c r="V22" s="98"/>
      <c r="W22" s="98"/>
      <c r="X22" s="98">
        <f>الفصلين!H102</f>
        <v>0</v>
      </c>
      <c r="Y22" s="98">
        <f>الفصلين!H103</f>
        <v>0</v>
      </c>
      <c r="Z22" s="103">
        <f>الفصلين!H104</f>
        <v>0</v>
      </c>
      <c r="AA22" s="100"/>
      <c r="AB22" s="98"/>
      <c r="AC22" s="101"/>
      <c r="AD22" s="102">
        <f>الفصلين!I102</f>
        <v>0</v>
      </c>
      <c r="AE22" s="98">
        <f>الفصلين!I103</f>
        <v>0</v>
      </c>
      <c r="AF22" s="103">
        <f>الفصلين!I104</f>
        <v>0</v>
      </c>
      <c r="AG22" s="100"/>
      <c r="AH22" s="98"/>
      <c r="AI22" s="101"/>
      <c r="AJ22" s="102">
        <f>الفصلين!J102</f>
        <v>0</v>
      </c>
      <c r="AK22" s="98">
        <f>الفصلين!J103</f>
        <v>0</v>
      </c>
      <c r="AL22" s="99">
        <f>الفصلين!J104</f>
        <v>0</v>
      </c>
      <c r="AM22" s="98"/>
      <c r="AN22" s="98"/>
      <c r="AO22" s="98"/>
      <c r="AP22" s="98">
        <f>الفصلين!K102</f>
        <v>0</v>
      </c>
      <c r="AQ22" s="98">
        <f>الفصلين!K103</f>
        <v>0</v>
      </c>
      <c r="AR22" s="99">
        <f>الفصلين!K104</f>
        <v>0</v>
      </c>
      <c r="AS22" s="110"/>
      <c r="AT22" s="110"/>
      <c r="AU22" s="110"/>
      <c r="AV22" s="111"/>
      <c r="AW22" s="112"/>
      <c r="AX22" s="106"/>
      <c r="AY22" s="107"/>
      <c r="AZ22" s="108"/>
      <c r="BA22" s="106"/>
      <c r="BB22" s="107"/>
      <c r="BC22" s="108"/>
      <c r="BD22" s="106"/>
      <c r="BE22" s="107"/>
      <c r="BF22" s="108"/>
      <c r="BG22" s="223" t="str">
        <f>IF(H23&gt;="-",F$11,"")&amp;" " &amp;IF(N23&gt;="-",L$11,"")&amp;" "&amp;IF(T23&gt;="-",R$11,"")&amp;" "&amp;IF(Z23&gt;="-",X$11,"")&amp;" "&amp;IF(AF23&gt;="-",AD$11,"")&amp;" "&amp;IF(AL23&gt;="-",AJ$11,"")&amp;" "&amp;IF(AR23&gt;="-",AP$11,"")</f>
        <v>الرياضيات  الفيزياء  الكيمياء  الحاسوب التربية الإسلامية اللغة لعربية  اللغة الإنجليزية</v>
      </c>
      <c r="BH22" s="256"/>
      <c r="BI22" s="257"/>
      <c r="BJ22" s="258"/>
      <c r="BK22" s="249"/>
      <c r="BL22" s="249"/>
      <c r="BM22" s="249"/>
      <c r="BN22" s="249"/>
      <c r="BO22" s="249"/>
      <c r="BP22" s="249"/>
      <c r="BQ22" s="249"/>
      <c r="BR22" s="249"/>
      <c r="BS22" s="265"/>
      <c r="CA22" s="156"/>
    </row>
    <row r="23" spans="1:81" s="109" customFormat="1" ht="19.5" customHeight="1" thickBot="1">
      <c r="A23" s="225"/>
      <c r="B23" s="226"/>
      <c r="C23" s="227"/>
      <c r="D23" s="230"/>
      <c r="E23" s="118" t="s">
        <v>66</v>
      </c>
      <c r="F23" s="99">
        <f>SUM(F21:F22)</f>
        <v>24</v>
      </c>
      <c r="G23" s="99">
        <f>SUM(G21:G22)</f>
        <v>44</v>
      </c>
      <c r="H23" s="99" t="str">
        <f>IF(AND(G23&gt;=$G$13,F23&lt;=$F$14),SUM(F23:G23),"-")</f>
        <v>-</v>
      </c>
      <c r="I23" s="113"/>
      <c r="J23" s="99"/>
      <c r="K23" s="99"/>
      <c r="L23" s="99">
        <f>SUM(L21:L22)</f>
        <v>37</v>
      </c>
      <c r="M23" s="99">
        <f>SUM(M21:M22)</f>
        <v>16</v>
      </c>
      <c r="N23" s="99" t="str">
        <f>IF(AND(M23&gt;=$M$13,L23&lt;=$L$14),SUM(L23:M23),"-")</f>
        <v>-</v>
      </c>
      <c r="O23" s="99"/>
      <c r="P23" s="99"/>
      <c r="Q23" s="114"/>
      <c r="R23" s="99">
        <f t="shared" ref="R23" si="33">SUM(R21:R22)</f>
        <v>17</v>
      </c>
      <c r="S23" s="99">
        <f t="shared" ref="S23" si="34">SUM(S21:S22)</f>
        <v>23</v>
      </c>
      <c r="T23" s="99" t="str">
        <f>IF(AND(S23&gt;=$S$13,R23&lt;=$R$14),SUM(R23:S23),"-")</f>
        <v>-</v>
      </c>
      <c r="U23" s="99">
        <f t="shared" ref="U23" si="35">SUM(U21:U22)</f>
        <v>0</v>
      </c>
      <c r="V23" s="99">
        <f t="shared" ref="V23" si="36">SUM(V21:V22)</f>
        <v>0</v>
      </c>
      <c r="W23" s="99">
        <f t="shared" ref="W23" si="37">SUM(W21:W22)</f>
        <v>0</v>
      </c>
      <c r="X23" s="99">
        <f t="shared" ref="X23" si="38">SUM(X21:X22)</f>
        <v>20</v>
      </c>
      <c r="Y23" s="99">
        <f t="shared" ref="Y23" si="39">SUM(Y21:Y22)</f>
        <v>27</v>
      </c>
      <c r="Z23" s="99" t="str">
        <f>IF(AND(Y23&gt;=$Y$13,X23&lt;=$X$14),SUM(X23:Y23),"-")</f>
        <v>-</v>
      </c>
      <c r="AA23" s="99">
        <f t="shared" ref="AA23" si="40">SUM(AA21:AA22)</f>
        <v>0</v>
      </c>
      <c r="AB23" s="99">
        <f t="shared" ref="AB23" si="41">SUM(AB21:AB22)</f>
        <v>0</v>
      </c>
      <c r="AC23" s="99">
        <f t="shared" ref="AC23" si="42">SUM(AC21:AC22)</f>
        <v>0</v>
      </c>
      <c r="AD23" s="99">
        <f t="shared" ref="AD23" si="43">SUM(AD21:AD22)</f>
        <v>11</v>
      </c>
      <c r="AE23" s="99">
        <f t="shared" ref="AE23" si="44">SUM(AE21:AE22)</f>
        <v>15</v>
      </c>
      <c r="AF23" s="99" t="str">
        <f>IF(AND(AE23&gt;=$AE$13,AD23&lt;=$AD$14),SUM(AD23:AE23),"-")</f>
        <v>-</v>
      </c>
      <c r="AG23" s="99">
        <f t="shared" ref="AG23" si="45">SUM(AG21:AG22)</f>
        <v>0</v>
      </c>
      <c r="AH23" s="99">
        <f t="shared" ref="AH23" si="46">SUM(AH21:AH22)</f>
        <v>0</v>
      </c>
      <c r="AI23" s="99">
        <f t="shared" ref="AI23" si="47">SUM(AI21:AI22)</f>
        <v>0</v>
      </c>
      <c r="AJ23" s="99">
        <f t="shared" ref="AJ23" si="48">SUM(AJ21:AJ22)</f>
        <v>7</v>
      </c>
      <c r="AK23" s="99">
        <f t="shared" ref="AK23" si="49">SUM(AK21:AK22)</f>
        <v>31</v>
      </c>
      <c r="AL23" s="99" t="str">
        <f>IF(AND(AK23&gt;=$AK$13,AJ23&lt;=$AJ$14),SUM(AJ23:AK23),"-")</f>
        <v>-</v>
      </c>
      <c r="AM23" s="99">
        <f t="shared" ref="AM23" si="50">SUM(AM21:AM22)</f>
        <v>0</v>
      </c>
      <c r="AN23" s="99">
        <f t="shared" ref="AN23" si="51">SUM(AN21:AN22)</f>
        <v>0</v>
      </c>
      <c r="AO23" s="99">
        <f t="shared" ref="AO23" si="52">SUM(AO21:AO22)</f>
        <v>0</v>
      </c>
      <c r="AP23" s="99">
        <f t="shared" ref="AP23" si="53">SUM(AP21:AP22)</f>
        <v>7</v>
      </c>
      <c r="AQ23" s="99">
        <f t="shared" ref="AQ23" si="54">SUM(AQ21:AQ22)</f>
        <v>24</v>
      </c>
      <c r="AR23" s="99" t="str">
        <f>IF(AND(AQ23&gt;=$AQ$13,AP23&lt;=$AP$14),SUM(AP23:AQ23),"-")</f>
        <v>-</v>
      </c>
      <c r="AS23" s="115"/>
      <c r="AT23" s="115"/>
      <c r="AU23" s="115"/>
      <c r="AV23" s="162" t="str">
        <f t="shared" ref="AV23:AV54" si="55">IF(OR(H23="-",N23="-",T23="-",Z23="-",AF23="-",AL23="-",AR23="-")," ",SUM(H23,N23,T23,Z23,AF23,AL23,AR23))</f>
        <v xml:space="preserve"> </v>
      </c>
      <c r="AW23" s="110"/>
      <c r="AX23" s="106"/>
      <c r="AY23" s="116"/>
      <c r="AZ23" s="108"/>
      <c r="BA23" s="106"/>
      <c r="BB23" s="116"/>
      <c r="BC23" s="108"/>
      <c r="BD23" s="106"/>
      <c r="BE23" s="116"/>
      <c r="BF23" s="108"/>
      <c r="BG23" s="224" t="str">
        <f>IF(BA23&lt;50,BA$1,"")&amp;" " &amp;IF(BB23&lt;50,BB$1,"")&amp;" "&amp;IF(BC23&lt;50,BC$1,"")&amp;" "&amp;IF(BD23&lt;50,BD$1,"")&amp;" "&amp;IF(BE23&lt;50,BE$1,"")&amp;" "&amp;IF(BF23&lt;50,BF$1,"")</f>
        <v xml:space="preserve">     </v>
      </c>
      <c r="BH23" s="256"/>
      <c r="BI23" s="257"/>
      <c r="BJ23" s="258"/>
      <c r="BK23" s="249"/>
      <c r="BL23" s="249"/>
      <c r="BM23" s="249"/>
      <c r="BN23" s="249"/>
      <c r="BO23" s="249"/>
      <c r="BP23" s="249"/>
      <c r="BQ23" s="249"/>
      <c r="BR23" s="249"/>
      <c r="BS23" s="265"/>
      <c r="CA23" s="155"/>
    </row>
    <row r="24" spans="1:81" s="109" customFormat="1" ht="19.5" thickTop="1" thickBot="1">
      <c r="A24" s="225">
        <v>4</v>
      </c>
      <c r="B24" s="226">
        <f>الفصلين!C105</f>
        <v>0</v>
      </c>
      <c r="C24" s="227">
        <f>الفصلين!B105</f>
        <v>0</v>
      </c>
      <c r="D24" s="255"/>
      <c r="E24" s="120" t="s">
        <v>64</v>
      </c>
      <c r="F24" s="98">
        <f>الفصلين!E18</f>
        <v>26</v>
      </c>
      <c r="G24" s="98">
        <f>الفصلين!E19</f>
        <v>78</v>
      </c>
      <c r="H24" s="99">
        <f>الفصلين!E20</f>
        <v>104</v>
      </c>
      <c r="I24" s="98">
        <f>الفصلين!H18</f>
        <v>19</v>
      </c>
      <c r="J24" s="98">
        <f>الفصلين!H19</f>
        <v>33</v>
      </c>
      <c r="K24" s="99">
        <f>الفصلين!H20</f>
        <v>52</v>
      </c>
      <c r="L24" s="98">
        <f>الفصلين!F18</f>
        <v>36</v>
      </c>
      <c r="M24" s="98">
        <f>الفصلين!F19</f>
        <v>42</v>
      </c>
      <c r="N24" s="99">
        <f>الفصلين!F20</f>
        <v>78</v>
      </c>
      <c r="O24" s="98">
        <f>الفصلين!N18</f>
        <v>0</v>
      </c>
      <c r="P24" s="98">
        <f>الفصلين!N19</f>
        <v>0</v>
      </c>
      <c r="Q24" s="99">
        <f>الفصلين!N20</f>
        <v>0</v>
      </c>
      <c r="R24" s="98">
        <f>الفصلين!G18</f>
        <v>15</v>
      </c>
      <c r="S24" s="98">
        <f>الفصلين!G19</f>
        <v>29</v>
      </c>
      <c r="T24" s="99">
        <f>الفصلين!G20</f>
        <v>44</v>
      </c>
      <c r="U24" s="98">
        <f>الفصلين!T18</f>
        <v>0</v>
      </c>
      <c r="V24" s="98">
        <f>الفصلين!T19</f>
        <v>0</v>
      </c>
      <c r="W24" s="99">
        <f>الفصلين!T20</f>
        <v>0</v>
      </c>
      <c r="X24" s="98">
        <f>الفصلين!H18</f>
        <v>19</v>
      </c>
      <c r="Y24" s="98">
        <f>الفصلين!H19</f>
        <v>33</v>
      </c>
      <c r="Z24" s="99">
        <f>الفصلين!H20</f>
        <v>52</v>
      </c>
      <c r="AA24" s="98">
        <f>الفصلين!Z18</f>
        <v>0</v>
      </c>
      <c r="AB24" s="98">
        <f>الفصلين!Z19</f>
        <v>0</v>
      </c>
      <c r="AC24" s="99">
        <f>الفصلين!Z20</f>
        <v>0</v>
      </c>
      <c r="AD24" s="98">
        <f>الفصلين!I18</f>
        <v>10</v>
      </c>
      <c r="AE24" s="98">
        <f>الفصلين!I19</f>
        <v>11</v>
      </c>
      <c r="AF24" s="99">
        <f>الفصلين!I20</f>
        <v>21</v>
      </c>
      <c r="AG24" s="98">
        <f>الفصلين!AF18</f>
        <v>0</v>
      </c>
      <c r="AH24" s="98">
        <f>الفصلين!AF19</f>
        <v>0</v>
      </c>
      <c r="AI24" s="99">
        <f>الفصلين!AF20</f>
        <v>0</v>
      </c>
      <c r="AJ24" s="98">
        <f>الفصلين!J18</f>
        <v>6</v>
      </c>
      <c r="AK24" s="98">
        <f>الفصلين!J19</f>
        <v>38</v>
      </c>
      <c r="AL24" s="99">
        <f>الفصلين!J20</f>
        <v>44</v>
      </c>
      <c r="AM24" s="98">
        <f>الفصلين!AL18</f>
        <v>0</v>
      </c>
      <c r="AN24" s="98">
        <f>الفصلين!AL19</f>
        <v>0</v>
      </c>
      <c r="AO24" s="99">
        <f>الفصلين!AL20</f>
        <v>0</v>
      </c>
      <c r="AP24" s="98">
        <f>الفصلين!K18</f>
        <v>14</v>
      </c>
      <c r="AQ24" s="98">
        <f>الفصلين!K19</f>
        <v>24</v>
      </c>
      <c r="AR24" s="99">
        <f>الفصلين!K20</f>
        <v>38</v>
      </c>
      <c r="AS24" s="104"/>
      <c r="AT24" s="104"/>
      <c r="AU24" s="104"/>
      <c r="AV24" s="158" t="str">
        <f t="shared" ref="AV24" si="56">IF(AV26=" "," ",IF(AV26&lt;=883,"مقبول",IF(AV26&lt;=1019,"جيد",IF(AV26&lt;=1155,"جيد جدا",IF(AV26&gt;=1156,"ممتاز")))))</f>
        <v xml:space="preserve"> </v>
      </c>
      <c r="AW24" s="105"/>
      <c r="AX24" s="106"/>
      <c r="AY24" s="107"/>
      <c r="AZ24" s="108"/>
      <c r="BA24" s="106"/>
      <c r="BB24" s="107"/>
      <c r="BC24" s="108"/>
      <c r="BD24" s="106"/>
      <c r="BE24" s="107"/>
      <c r="BF24" s="108"/>
      <c r="BG24" s="159" t="str">
        <f>IF(AV24&lt;=" ","له دور ثان في","ناجح")</f>
        <v>له دور ثان في</v>
      </c>
      <c r="BH24" s="256" t="str">
        <f>IF(BK24&gt;0,"له دور ثاني في  "," ناجح ")</f>
        <v xml:space="preserve"> ناجح </v>
      </c>
      <c r="BI24" s="257" t="str">
        <f>BL24&amp;     ","&amp;   BM24&amp;    ","&amp;      BN24&amp;     ","&amp;   BO24&amp;      ","&amp;    BP24&amp;    ","&amp;      BQ24&amp;     ","&amp;     BR24&amp;      ","</f>
        <v>,الفيزياء,الكيمياء,الحاسوب,,,,</v>
      </c>
      <c r="BJ24" s="258"/>
      <c r="BK24" s="249">
        <f>SUM(AU32+AT32+AO32+AN32+AI32+AH32+AC32+AB32+W32+V32+Q32+P32+K32+J32)</f>
        <v>0</v>
      </c>
      <c r="BL24" s="249" t="str">
        <f>IF(OR(H32&lt;$H$13,G32&lt;$G$13),"الرياضيات","")</f>
        <v/>
      </c>
      <c r="BM24" s="249" t="str">
        <f>IF(OR(N32&lt;$N$13,M32&lt;$M$13),"الفيزياء","")</f>
        <v>الفيزياء</v>
      </c>
      <c r="BN24" s="249" t="str">
        <f>IF(OR(T32&lt;$T$13,S32&lt;$S$13),"الكيمياء","")</f>
        <v>الكيمياء</v>
      </c>
      <c r="BO24" s="249" t="str">
        <f>IF(OR(Z32&lt;$Z$13,Y32&lt;$Y$13),"الحاسوب","")</f>
        <v>الحاسوب</v>
      </c>
      <c r="BP24" s="249" t="str">
        <f>IF(OR(AF32&lt;$AF$13,AE32&lt;$AE$13),"اللغة الانجليزية","")</f>
        <v/>
      </c>
      <c r="BQ24" s="249" t="str">
        <f>IF(OR(AL32&lt;$AL$13,AK32&lt;$AK$13),"اللغة العربية","")</f>
        <v/>
      </c>
      <c r="BR24" s="249" t="str">
        <f>IF(OR(AR32&lt;$AR$13,AQ32&lt;$AQ$13),"التربية الاسلامية","")</f>
        <v/>
      </c>
      <c r="BS24" s="121"/>
    </row>
    <row r="25" spans="1:81" s="109" customFormat="1" ht="18.75" thickBot="1">
      <c r="A25" s="225"/>
      <c r="B25" s="226"/>
      <c r="C25" s="227"/>
      <c r="D25" s="229"/>
      <c r="E25" s="97" t="s">
        <v>65</v>
      </c>
      <c r="F25" s="98">
        <f>الفصلين!E105</f>
        <v>0</v>
      </c>
      <c r="G25" s="98">
        <f>الفصلين!E106</f>
        <v>0</v>
      </c>
      <c r="H25" s="99">
        <f>الفصلين!E107</f>
        <v>0</v>
      </c>
      <c r="I25" s="100"/>
      <c r="J25" s="98"/>
      <c r="K25" s="98"/>
      <c r="L25" s="98">
        <f>الفصلين!F105</f>
        <v>0</v>
      </c>
      <c r="M25" s="98">
        <f>الفصلين!F106</f>
        <v>0</v>
      </c>
      <c r="N25" s="99">
        <f>الفصلين!F107</f>
        <v>0</v>
      </c>
      <c r="O25" s="98"/>
      <c r="P25" s="98"/>
      <c r="Q25" s="101"/>
      <c r="R25" s="102">
        <f>الفصلين!G105</f>
        <v>0</v>
      </c>
      <c r="S25" s="98">
        <f>الفصلين!G106</f>
        <v>0</v>
      </c>
      <c r="T25" s="99">
        <f>الفصلين!G107</f>
        <v>0</v>
      </c>
      <c r="U25" s="98"/>
      <c r="V25" s="98"/>
      <c r="W25" s="98"/>
      <c r="X25" s="98">
        <f>الفصلين!H105</f>
        <v>0</v>
      </c>
      <c r="Y25" s="98">
        <f>الفصلين!H106</f>
        <v>0</v>
      </c>
      <c r="Z25" s="103">
        <f>الفصلين!H107</f>
        <v>0</v>
      </c>
      <c r="AA25" s="100"/>
      <c r="AB25" s="98"/>
      <c r="AC25" s="101"/>
      <c r="AD25" s="102">
        <f>الفصلين!I105</f>
        <v>0</v>
      </c>
      <c r="AE25" s="98">
        <f>الفصلين!I106</f>
        <v>0</v>
      </c>
      <c r="AF25" s="103">
        <f>الفصلين!I107</f>
        <v>0</v>
      </c>
      <c r="AG25" s="100"/>
      <c r="AH25" s="98"/>
      <c r="AI25" s="101"/>
      <c r="AJ25" s="102">
        <f>الفصلين!J105</f>
        <v>0</v>
      </c>
      <c r="AK25" s="98">
        <f>الفصلين!J106</f>
        <v>0</v>
      </c>
      <c r="AL25" s="99">
        <f>الفصلين!J107</f>
        <v>0</v>
      </c>
      <c r="AM25" s="98"/>
      <c r="AN25" s="98"/>
      <c r="AO25" s="98"/>
      <c r="AP25" s="98">
        <f>الفصلين!K105</f>
        <v>0</v>
      </c>
      <c r="AQ25" s="98">
        <f>الفصلين!K106</f>
        <v>0</v>
      </c>
      <c r="AR25" s="99">
        <f>الفصلين!K107</f>
        <v>0</v>
      </c>
      <c r="AS25" s="110"/>
      <c r="AT25" s="110"/>
      <c r="AU25" s="110"/>
      <c r="AV25" s="111"/>
      <c r="AW25" s="112"/>
      <c r="AX25" s="106"/>
      <c r="AY25" s="107"/>
      <c r="AZ25" s="108"/>
      <c r="BA25" s="106"/>
      <c r="BB25" s="107"/>
      <c r="BC25" s="108"/>
      <c r="BD25" s="106"/>
      <c r="BE25" s="107"/>
      <c r="BF25" s="108"/>
      <c r="BG25" s="223" t="str">
        <f>IF(H26&gt;="-",F$11,"")&amp;" " &amp;IF(N26&gt;="-",L$11,"")&amp;" "&amp;IF(T26&gt;="-",R$11,"")&amp;" "&amp;IF(Z26&gt;="-",X$11,"")&amp;" "&amp;IF(AF26&gt;="-",AD$11,"")&amp;" "&amp;IF(AL26&gt;="-",AJ$11,"")&amp;" "&amp;IF(AR26&gt;="-",AP$11,"")</f>
        <v>الرياضيات  الفيزياء  الكيمياء   التربية الإسلامية اللغة لعربية  اللغة الإنجليزية</v>
      </c>
      <c r="BH25" s="256"/>
      <c r="BI25" s="257"/>
      <c r="BJ25" s="258"/>
      <c r="BK25" s="249"/>
      <c r="BL25" s="249"/>
      <c r="BM25" s="249"/>
      <c r="BN25" s="249"/>
      <c r="BO25" s="249"/>
      <c r="BP25" s="249"/>
      <c r="BQ25" s="249"/>
      <c r="BR25" s="249"/>
      <c r="BS25" s="121"/>
    </row>
    <row r="26" spans="1:81" s="109" customFormat="1" ht="18.75" thickBot="1">
      <c r="A26" s="225"/>
      <c r="B26" s="226"/>
      <c r="C26" s="227"/>
      <c r="D26" s="230"/>
      <c r="E26" s="122" t="s">
        <v>66</v>
      </c>
      <c r="F26" s="99">
        <f>SUM(F24:F25)</f>
        <v>26</v>
      </c>
      <c r="G26" s="99">
        <f>SUM(G24:G25)</f>
        <v>78</v>
      </c>
      <c r="H26" s="99" t="str">
        <f>IF(AND(G26&gt;=$G$13,F26&lt;=$F$14),SUM(F26:G26),"-")</f>
        <v>-</v>
      </c>
      <c r="I26" s="113"/>
      <c r="J26" s="99"/>
      <c r="K26" s="99"/>
      <c r="L26" s="99">
        <f>SUM(L24:L25)</f>
        <v>36</v>
      </c>
      <c r="M26" s="99">
        <f>SUM(M24:M25)</f>
        <v>42</v>
      </c>
      <c r="N26" s="99" t="str">
        <f>IF(AND(M26&gt;=$M$13,L26&lt;=$L$14),SUM(L26:M26),"-")</f>
        <v>-</v>
      </c>
      <c r="O26" s="99"/>
      <c r="P26" s="99"/>
      <c r="Q26" s="114"/>
      <c r="R26" s="99">
        <f t="shared" ref="R26" si="57">SUM(R24:R25)</f>
        <v>15</v>
      </c>
      <c r="S26" s="99">
        <f t="shared" ref="S26" si="58">SUM(S24:S25)</f>
        <v>29</v>
      </c>
      <c r="T26" s="99" t="str">
        <f>IF(AND(S26&gt;=$S$13,R26&lt;=$R$14),SUM(R26:S26),"-")</f>
        <v>-</v>
      </c>
      <c r="U26" s="99">
        <f t="shared" ref="U26" si="59">SUM(U24:U25)</f>
        <v>0</v>
      </c>
      <c r="V26" s="99">
        <f t="shared" ref="V26" si="60">SUM(V24:V25)</f>
        <v>0</v>
      </c>
      <c r="W26" s="99">
        <f t="shared" ref="W26" si="61">SUM(W24:W25)</f>
        <v>0</v>
      </c>
      <c r="X26" s="99">
        <f t="shared" ref="X26" si="62">SUM(X24:X25)</f>
        <v>19</v>
      </c>
      <c r="Y26" s="99">
        <f t="shared" ref="Y26" si="63">SUM(Y24:Y25)</f>
        <v>33</v>
      </c>
      <c r="Z26" s="99">
        <f>IF(AND(Y26&gt;=$Y$13,X26&lt;=$X$14),SUM(X26:Y26),"-")</f>
        <v>52</v>
      </c>
      <c r="AA26" s="99">
        <f t="shared" ref="AA26" si="64">SUM(AA24:AA25)</f>
        <v>0</v>
      </c>
      <c r="AB26" s="99">
        <f t="shared" ref="AB26" si="65">SUM(AB24:AB25)</f>
        <v>0</v>
      </c>
      <c r="AC26" s="99">
        <f t="shared" ref="AC26" si="66">SUM(AC24:AC25)</f>
        <v>0</v>
      </c>
      <c r="AD26" s="99">
        <f t="shared" ref="AD26" si="67">SUM(AD24:AD25)</f>
        <v>10</v>
      </c>
      <c r="AE26" s="99">
        <f t="shared" ref="AE26" si="68">SUM(AE24:AE25)</f>
        <v>11</v>
      </c>
      <c r="AF26" s="99" t="str">
        <f>IF(AND(AE26&gt;=$AE$13,AD26&lt;=$AD$14),SUM(AD26:AE26),"-")</f>
        <v>-</v>
      </c>
      <c r="AG26" s="99">
        <f t="shared" ref="AG26" si="69">SUM(AG24:AG25)</f>
        <v>0</v>
      </c>
      <c r="AH26" s="99">
        <f t="shared" ref="AH26" si="70">SUM(AH24:AH25)</f>
        <v>0</v>
      </c>
      <c r="AI26" s="99">
        <f t="shared" ref="AI26" si="71">SUM(AI24:AI25)</f>
        <v>0</v>
      </c>
      <c r="AJ26" s="99">
        <f t="shared" ref="AJ26" si="72">SUM(AJ24:AJ25)</f>
        <v>6</v>
      </c>
      <c r="AK26" s="99">
        <f t="shared" ref="AK26" si="73">SUM(AK24:AK25)</f>
        <v>38</v>
      </c>
      <c r="AL26" s="99" t="str">
        <f>IF(AND(AK26&gt;=$AK$13,AJ26&lt;=$AJ$14),SUM(AJ26:AK26),"-")</f>
        <v>-</v>
      </c>
      <c r="AM26" s="99">
        <f t="shared" ref="AM26" si="74">SUM(AM24:AM25)</f>
        <v>0</v>
      </c>
      <c r="AN26" s="99">
        <f t="shared" ref="AN26" si="75">SUM(AN24:AN25)</f>
        <v>0</v>
      </c>
      <c r="AO26" s="99">
        <f t="shared" ref="AO26" si="76">SUM(AO24:AO25)</f>
        <v>0</v>
      </c>
      <c r="AP26" s="99">
        <f t="shared" ref="AP26" si="77">SUM(AP24:AP25)</f>
        <v>14</v>
      </c>
      <c r="AQ26" s="99">
        <f t="shared" ref="AQ26" si="78">SUM(AQ24:AQ25)</f>
        <v>24</v>
      </c>
      <c r="AR26" s="99" t="str">
        <f>IF(AND(AQ26&gt;=$AQ$13,AP26&lt;=$AP$14),SUM(AP26:AQ26),"-")</f>
        <v>-</v>
      </c>
      <c r="AS26" s="115"/>
      <c r="AT26" s="115"/>
      <c r="AU26" s="115"/>
      <c r="AV26" s="162" t="str">
        <f t="shared" ref="AV26:AV57" si="79">IF(OR(H26="-",N26="-",T26="-",Z26="-",AF26="-",AL26="-",AR26="-")," ",SUM(H26,N26,T26,Z26,AF26,AL26,AR26))</f>
        <v xml:space="preserve"> </v>
      </c>
      <c r="AW26" s="110"/>
      <c r="AX26" s="106"/>
      <c r="AY26" s="116"/>
      <c r="AZ26" s="108"/>
      <c r="BA26" s="106"/>
      <c r="BB26" s="116"/>
      <c r="BC26" s="108"/>
      <c r="BD26" s="106"/>
      <c r="BE26" s="116"/>
      <c r="BF26" s="108"/>
      <c r="BG26" s="224" t="str">
        <f>IF(BA26&lt;50,BA$1,"")&amp;" " &amp;IF(BB26&lt;50,BB$1,"")&amp;" "&amp;IF(BC26&lt;50,BC$1,"")&amp;" "&amp;IF(BD26&lt;50,BD$1,"")&amp;" "&amp;IF(BE26&lt;50,BE$1,"")&amp;" "&amp;IF(BF26&lt;50,BF$1,"")</f>
        <v xml:space="preserve">     </v>
      </c>
      <c r="BH26" s="256"/>
      <c r="BI26" s="257"/>
      <c r="BJ26" s="258"/>
      <c r="BK26" s="249"/>
      <c r="BL26" s="249"/>
      <c r="BM26" s="249"/>
      <c r="BN26" s="249"/>
      <c r="BO26" s="249"/>
      <c r="BP26" s="249"/>
      <c r="BQ26" s="249"/>
      <c r="BR26" s="249"/>
      <c r="BS26" s="121"/>
    </row>
    <row r="27" spans="1:81" s="109" customFormat="1" ht="19.5" thickTop="1" thickBot="1">
      <c r="A27" s="225">
        <v>5</v>
      </c>
      <c r="B27" s="226">
        <f>الفصلين!C108</f>
        <v>0</v>
      </c>
      <c r="C27" s="227">
        <f>الفصلين!B108</f>
        <v>0</v>
      </c>
      <c r="D27" s="255"/>
      <c r="E27" s="120" t="s">
        <v>64</v>
      </c>
      <c r="F27" s="98">
        <f>الفصلين!E21</f>
        <v>27</v>
      </c>
      <c r="G27" s="98">
        <f>الفصلين!E22</f>
        <v>60</v>
      </c>
      <c r="H27" s="99">
        <f>الفصلين!E23</f>
        <v>87</v>
      </c>
      <c r="I27" s="98">
        <f>الفصلين!H21</f>
        <v>17</v>
      </c>
      <c r="J27" s="98">
        <f>الفصلين!H22</f>
        <v>24</v>
      </c>
      <c r="K27" s="99">
        <f>الفصلين!H23</f>
        <v>41</v>
      </c>
      <c r="L27" s="98">
        <f>الفصلين!F21</f>
        <v>37</v>
      </c>
      <c r="M27" s="98">
        <f>الفصلين!F22</f>
        <v>32</v>
      </c>
      <c r="N27" s="99">
        <f>الفصلين!F23</f>
        <v>69</v>
      </c>
      <c r="O27" s="98">
        <f>الفصلين!N21</f>
        <v>0</v>
      </c>
      <c r="P27" s="98">
        <f>الفصلين!N22</f>
        <v>0</v>
      </c>
      <c r="Q27" s="99">
        <f>الفصلين!N23</f>
        <v>0</v>
      </c>
      <c r="R27" s="98">
        <f>الفصلين!G21</f>
        <v>21</v>
      </c>
      <c r="S27" s="98">
        <f>الفصلين!G22</f>
        <v>27</v>
      </c>
      <c r="T27" s="99">
        <f>الفصلين!G23</f>
        <v>48</v>
      </c>
      <c r="U27" s="98">
        <f>الفصلين!T21</f>
        <v>0</v>
      </c>
      <c r="V27" s="98">
        <f>الفصلين!T22</f>
        <v>0</v>
      </c>
      <c r="W27" s="99">
        <f>الفصلين!T23</f>
        <v>0</v>
      </c>
      <c r="X27" s="98">
        <f>الفصلين!H21</f>
        <v>17</v>
      </c>
      <c r="Y27" s="98">
        <f>الفصلين!H22</f>
        <v>24</v>
      </c>
      <c r="Z27" s="99">
        <f>الفصلين!H23</f>
        <v>41</v>
      </c>
      <c r="AA27" s="98">
        <f>الفصلين!Z21</f>
        <v>0</v>
      </c>
      <c r="AB27" s="98">
        <f>الفصلين!Z22</f>
        <v>0</v>
      </c>
      <c r="AC27" s="99">
        <f>الفصلين!Z23</f>
        <v>0</v>
      </c>
      <c r="AD27" s="98">
        <f>الفصلين!I21</f>
        <v>10</v>
      </c>
      <c r="AE27" s="98">
        <f>الفصلين!I22</f>
        <v>16</v>
      </c>
      <c r="AF27" s="99">
        <f>الفصلين!I23</f>
        <v>26</v>
      </c>
      <c r="AG27" s="98">
        <f>الفصلين!AF21</f>
        <v>0</v>
      </c>
      <c r="AH27" s="98">
        <f>الفصلين!AF22</f>
        <v>0</v>
      </c>
      <c r="AI27" s="99">
        <f>الفصلين!AF23</f>
        <v>0</v>
      </c>
      <c r="AJ27" s="98">
        <f>الفصلين!J21</f>
        <v>16</v>
      </c>
      <c r="AK27" s="98">
        <f>الفصلين!J22</f>
        <v>37</v>
      </c>
      <c r="AL27" s="99">
        <f>الفصلين!J23</f>
        <v>53</v>
      </c>
      <c r="AM27" s="98">
        <f>الفصلين!AL21</f>
        <v>0</v>
      </c>
      <c r="AN27" s="98">
        <f>الفصلين!AL22</f>
        <v>0</v>
      </c>
      <c r="AO27" s="99">
        <f>الفصلين!AL23</f>
        <v>0</v>
      </c>
      <c r="AP27" s="98">
        <f>الفصلين!K21</f>
        <v>18</v>
      </c>
      <c r="AQ27" s="98">
        <f>الفصلين!K22</f>
        <v>40</v>
      </c>
      <c r="AR27" s="99">
        <f>الفصلين!K23</f>
        <v>58</v>
      </c>
      <c r="AS27" s="104"/>
      <c r="AT27" s="104"/>
      <c r="AU27" s="104"/>
      <c r="AV27" s="158" t="str">
        <f t="shared" ref="AV27" si="80">IF(AV29=" "," ",IF(AV29&lt;=883,"مقبول",IF(AV29&lt;=1019,"جيد",IF(AV29&lt;=1155,"جيد جدا",IF(AV29&gt;=1156,"ممتاز")))))</f>
        <v xml:space="preserve"> </v>
      </c>
      <c r="AW27" s="105"/>
      <c r="AX27" s="106"/>
      <c r="AY27" s="107"/>
      <c r="AZ27" s="108"/>
      <c r="BA27" s="106"/>
      <c r="BB27" s="107"/>
      <c r="BC27" s="108"/>
      <c r="BD27" s="106"/>
      <c r="BE27" s="107"/>
      <c r="BF27" s="108"/>
      <c r="BG27" s="159" t="str">
        <f>IF(AV27&lt;&gt;" ","ناجح","له دور ثان فى")</f>
        <v>له دور ثان فى</v>
      </c>
      <c r="BH27" s="256" t="str">
        <f>IF(BK27&gt;0,"له دور ثاني في  "," ناجح ")</f>
        <v xml:space="preserve"> ناجح </v>
      </c>
      <c r="BI27" s="257" t="str">
        <f>BL27&amp;     ","&amp;   BM27&amp;    ","&amp;      BN27&amp;     ","&amp;   BO27&amp;      ","&amp;    BP27&amp;    ","&amp;      BQ27&amp;     ","&amp;     BR27&amp;      ","</f>
        <v>الرياضيات,الفيزياء,الكيمياء,الحاسوب,اللغة الانجليزية,اللغة العربية,التربية الاسلامية,</v>
      </c>
      <c r="BJ27" s="258"/>
      <c r="BK27" s="249">
        <f>SUM(AU35+AT35+AO35+AN35+AI35+AH35+AC35+AB35+W35+V35+Q35+P35+K35+J35)</f>
        <v>0</v>
      </c>
      <c r="BL27" s="249" t="str">
        <f>IF(OR(H35&lt;$H$13,G35&lt;$G$13),"الرياضيات","")</f>
        <v>الرياضيات</v>
      </c>
      <c r="BM27" s="249" t="str">
        <f>IF(OR(N35&lt;$N$13,M35&lt;$M$13),"الفيزياء","")</f>
        <v>الفيزياء</v>
      </c>
      <c r="BN27" s="249" t="str">
        <f>IF(OR(T35&lt;$T$13,S35&lt;$S$13),"الكيمياء","")</f>
        <v>الكيمياء</v>
      </c>
      <c r="BO27" s="249" t="str">
        <f>IF(OR(Z35&lt;$Z$13,Y35&lt;$Y$13),"الحاسوب","")</f>
        <v>الحاسوب</v>
      </c>
      <c r="BP27" s="249" t="str">
        <f>IF(OR(AF35&lt;$AF$13,AE35&lt;$AE$13),"اللغة الانجليزية","")</f>
        <v>اللغة الانجليزية</v>
      </c>
      <c r="BQ27" s="249" t="str">
        <f>IF(OR(AL35&lt;$AL$13,AK35&lt;$AK$13),"اللغة العربية","")</f>
        <v>اللغة العربية</v>
      </c>
      <c r="BR27" s="249" t="str">
        <f>IF(OR(AR35&lt;$AR$13,AQ35&lt;$AQ$13),"التربية الاسلامية","")</f>
        <v>التربية الاسلامية</v>
      </c>
      <c r="BS27" s="121"/>
    </row>
    <row r="28" spans="1:81" s="109" customFormat="1" ht="18.75" customHeight="1" thickBot="1">
      <c r="A28" s="225"/>
      <c r="B28" s="226"/>
      <c r="C28" s="227"/>
      <c r="D28" s="229"/>
      <c r="E28" s="97" t="s">
        <v>65</v>
      </c>
      <c r="F28" s="98">
        <f>الفصلين!E108</f>
        <v>0</v>
      </c>
      <c r="G28" s="98">
        <f>الفصلين!E109</f>
        <v>0</v>
      </c>
      <c r="H28" s="99">
        <f>الفصلين!E110</f>
        <v>0</v>
      </c>
      <c r="I28" s="100"/>
      <c r="J28" s="98"/>
      <c r="K28" s="98"/>
      <c r="L28" s="98">
        <f>الفصلين!F108</f>
        <v>0</v>
      </c>
      <c r="M28" s="98">
        <f>الفصلين!F109</f>
        <v>0</v>
      </c>
      <c r="N28" s="99">
        <f>الفصلين!F110</f>
        <v>0</v>
      </c>
      <c r="O28" s="98"/>
      <c r="P28" s="98"/>
      <c r="Q28" s="101"/>
      <c r="R28" s="102">
        <f>الفصلين!G108</f>
        <v>0</v>
      </c>
      <c r="S28" s="98">
        <f>الفصلين!G109</f>
        <v>0</v>
      </c>
      <c r="T28" s="99">
        <f>الفصلين!G110</f>
        <v>0</v>
      </c>
      <c r="U28" s="98"/>
      <c r="V28" s="98"/>
      <c r="W28" s="98"/>
      <c r="X28" s="98">
        <f>الفصلين!H108</f>
        <v>0</v>
      </c>
      <c r="Y28" s="98">
        <f>الفصلين!H109</f>
        <v>0</v>
      </c>
      <c r="Z28" s="103">
        <f>الفصلين!H110</f>
        <v>0</v>
      </c>
      <c r="AA28" s="100"/>
      <c r="AB28" s="98"/>
      <c r="AC28" s="101"/>
      <c r="AD28" s="102">
        <f>الفصلين!I108</f>
        <v>0</v>
      </c>
      <c r="AE28" s="98">
        <f>الفصلين!I109</f>
        <v>0</v>
      </c>
      <c r="AF28" s="103">
        <f>الفصلين!I110</f>
        <v>0</v>
      </c>
      <c r="AG28" s="100"/>
      <c r="AH28" s="98"/>
      <c r="AI28" s="101"/>
      <c r="AJ28" s="102">
        <f>الفصلين!J108</f>
        <v>0</v>
      </c>
      <c r="AK28" s="98">
        <f>الفصلين!J109</f>
        <v>0</v>
      </c>
      <c r="AL28" s="99">
        <f>الفصلين!J110</f>
        <v>0</v>
      </c>
      <c r="AM28" s="98"/>
      <c r="AN28" s="98"/>
      <c r="AO28" s="98"/>
      <c r="AP28" s="98">
        <f>الفصلين!K108</f>
        <v>0</v>
      </c>
      <c r="AQ28" s="98">
        <f>الفصلين!K109</f>
        <v>0</v>
      </c>
      <c r="AR28" s="99">
        <f>الفصلين!K110</f>
        <v>0</v>
      </c>
      <c r="AS28" s="110"/>
      <c r="AT28" s="110"/>
      <c r="AU28" s="110"/>
      <c r="AV28" s="111"/>
      <c r="AW28" s="112"/>
      <c r="AX28" s="106"/>
      <c r="AY28" s="107"/>
      <c r="AZ28" s="108"/>
      <c r="BA28" s="106"/>
      <c r="BB28" s="107"/>
      <c r="BC28" s="108"/>
      <c r="BD28" s="106"/>
      <c r="BE28" s="107"/>
      <c r="BF28" s="108"/>
      <c r="BG28" s="223" t="str">
        <f>IF(H29&gt;="-",F$11,"")&amp;" " &amp;IF(N29&gt;="-",L$11,"")&amp;" "&amp;IF(T29&gt;="-",R$11,"")&amp;" "&amp;IF(Z29&gt;="-",X$11,"")&amp;" "&amp;IF(AF29&gt;="-",AD$11,"")&amp;" "&amp;IF(AL29&gt;="-",AJ$11,"")&amp;" "&amp;IF(AR29&gt;="-",AP$11,"")</f>
        <v>الرياضيات  الفيزياء  الكيمياء  الحاسوب التربية الإسلامية اللغة لعربية  اللغة الإنجليزية</v>
      </c>
      <c r="BH28" s="256"/>
      <c r="BI28" s="257"/>
      <c r="BJ28" s="258"/>
      <c r="BK28" s="249"/>
      <c r="BL28" s="249"/>
      <c r="BM28" s="249"/>
      <c r="BN28" s="249"/>
      <c r="BO28" s="249"/>
      <c r="BP28" s="249"/>
      <c r="BQ28" s="249"/>
      <c r="BR28" s="249"/>
      <c r="BS28" s="121"/>
    </row>
    <row r="29" spans="1:81" s="109" customFormat="1" ht="18.75" thickBot="1">
      <c r="A29" s="225"/>
      <c r="B29" s="226"/>
      <c r="C29" s="227"/>
      <c r="D29" s="230"/>
      <c r="E29" s="122" t="s">
        <v>66</v>
      </c>
      <c r="F29" s="99">
        <f>SUM(F27:F28)</f>
        <v>27</v>
      </c>
      <c r="G29" s="99">
        <f>SUM(G27:G28)</f>
        <v>60</v>
      </c>
      <c r="H29" s="99" t="s">
        <v>82</v>
      </c>
      <c r="I29" s="113"/>
      <c r="J29" s="99"/>
      <c r="K29" s="99"/>
      <c r="L29" s="99">
        <f>SUM(L27:L28)</f>
        <v>37</v>
      </c>
      <c r="M29" s="99">
        <f>SUM(M27:M28)</f>
        <v>32</v>
      </c>
      <c r="N29" s="99" t="str">
        <f>IF(AND(M29&gt;=$M$13,L29&lt;=$L$14),SUM(L29:M29),"-")</f>
        <v>-</v>
      </c>
      <c r="O29" s="99"/>
      <c r="P29" s="99"/>
      <c r="Q29" s="114"/>
      <c r="R29" s="99">
        <f t="shared" ref="R29" si="81">SUM(R27:R28)</f>
        <v>21</v>
      </c>
      <c r="S29" s="99">
        <f t="shared" ref="S29" si="82">SUM(S27:S28)</f>
        <v>27</v>
      </c>
      <c r="T29" s="99" t="str">
        <f>IF(AND(S29&gt;=$S$13,R29&lt;=$R$14),SUM(R29:S29),"-")</f>
        <v>-</v>
      </c>
      <c r="U29" s="99">
        <f t="shared" ref="U29" si="83">SUM(U27:U28)</f>
        <v>0</v>
      </c>
      <c r="V29" s="99">
        <f t="shared" ref="V29" si="84">SUM(V27:V28)</f>
        <v>0</v>
      </c>
      <c r="W29" s="99">
        <f t="shared" ref="W29" si="85">SUM(W27:W28)</f>
        <v>0</v>
      </c>
      <c r="X29" s="99">
        <f t="shared" ref="X29" si="86">SUM(X27:X28)</f>
        <v>17</v>
      </c>
      <c r="Y29" s="99">
        <f t="shared" ref="Y29" si="87">SUM(Y27:Y28)</f>
        <v>24</v>
      </c>
      <c r="Z29" s="99" t="str">
        <f>IF(AND(Y29&gt;=$Y$13,X29&lt;=$X$14),SUM(X29:Y29),"-")</f>
        <v>-</v>
      </c>
      <c r="AA29" s="99">
        <f t="shared" ref="AA29" si="88">SUM(AA27:AA28)</f>
        <v>0</v>
      </c>
      <c r="AB29" s="99">
        <f t="shared" ref="AB29" si="89">SUM(AB27:AB28)</f>
        <v>0</v>
      </c>
      <c r="AC29" s="99">
        <f t="shared" ref="AC29" si="90">SUM(AC27:AC28)</f>
        <v>0</v>
      </c>
      <c r="AD29" s="99">
        <f t="shared" ref="AD29" si="91">SUM(AD27:AD28)</f>
        <v>10</v>
      </c>
      <c r="AE29" s="99">
        <f t="shared" ref="AE29" si="92">SUM(AE27:AE28)</f>
        <v>16</v>
      </c>
      <c r="AF29" s="99" t="str">
        <f>IF(AND(AE29&gt;=$AE$13,AD29&lt;=$AD$14),SUM(AD29:AE29),"-")</f>
        <v>-</v>
      </c>
      <c r="AG29" s="99">
        <f t="shared" ref="AG29" si="93">SUM(AG27:AG28)</f>
        <v>0</v>
      </c>
      <c r="AH29" s="99">
        <f t="shared" ref="AH29" si="94">SUM(AH27:AH28)</f>
        <v>0</v>
      </c>
      <c r="AI29" s="99">
        <f t="shared" ref="AI29" si="95">SUM(AI27:AI28)</f>
        <v>0</v>
      </c>
      <c r="AJ29" s="99">
        <f t="shared" ref="AJ29" si="96">SUM(AJ27:AJ28)</f>
        <v>16</v>
      </c>
      <c r="AK29" s="99">
        <f t="shared" ref="AK29" si="97">SUM(AK27:AK28)</f>
        <v>37</v>
      </c>
      <c r="AL29" s="99" t="str">
        <f>IF(AND(AK29&gt;=$AK$13,AJ29&lt;=$AJ$14),SUM(AJ29:AK29),"-")</f>
        <v>-</v>
      </c>
      <c r="AM29" s="99">
        <f t="shared" ref="AM29" si="98">SUM(AM27:AM28)</f>
        <v>0</v>
      </c>
      <c r="AN29" s="99">
        <f t="shared" ref="AN29" si="99">SUM(AN27:AN28)</f>
        <v>0</v>
      </c>
      <c r="AO29" s="99">
        <f t="shared" ref="AO29" si="100">SUM(AO27:AO28)</f>
        <v>0</v>
      </c>
      <c r="AP29" s="99">
        <f t="shared" ref="AP29" si="101">SUM(AP27:AP28)</f>
        <v>18</v>
      </c>
      <c r="AQ29" s="99">
        <f t="shared" ref="AQ29" si="102">SUM(AQ27:AQ28)</f>
        <v>40</v>
      </c>
      <c r="AR29" s="99" t="str">
        <f>IF(AND(AQ29&gt;=$AQ$13,AP29&lt;=$AP$14),SUM(AP29:AQ29),"-")</f>
        <v>-</v>
      </c>
      <c r="AS29" s="115"/>
      <c r="AT29" s="115"/>
      <c r="AU29" s="115"/>
      <c r="AV29" s="162" t="str">
        <f t="shared" ref="AV29:AV60" si="103">IF(OR(H29="-",N29="-",T29="-",Z29="-",AF29="-",AL29="-",AR29="-")," ",SUM(H29,N29,T29,Z29,AF29,AL29,AR29))</f>
        <v xml:space="preserve"> </v>
      </c>
      <c r="AW29" s="110"/>
      <c r="AX29" s="106"/>
      <c r="AY29" s="116"/>
      <c r="AZ29" s="108"/>
      <c r="BA29" s="106"/>
      <c r="BB29" s="116"/>
      <c r="BC29" s="108"/>
      <c r="BD29" s="106"/>
      <c r="BE29" s="116"/>
      <c r="BF29" s="108"/>
      <c r="BG29" s="224" t="str">
        <f>IF(BA29&lt;50,BA$1,"")&amp;" " &amp;IF(BB29&lt;50,BB$1,"")&amp;" "&amp;IF(BC29&lt;50,BC$1,"")&amp;" "&amp;IF(BD29&lt;50,BD$1,"")&amp;" "&amp;IF(BE29&lt;50,BE$1,"")&amp;" "&amp;IF(BF29&lt;50,BF$1,"")</f>
        <v xml:space="preserve">     </v>
      </c>
      <c r="BH29" s="256"/>
      <c r="BI29" s="257"/>
      <c r="BJ29" s="258"/>
      <c r="BK29" s="249"/>
      <c r="BL29" s="249"/>
      <c r="BM29" s="249"/>
      <c r="BN29" s="249"/>
      <c r="BO29" s="249"/>
      <c r="BP29" s="249"/>
      <c r="BQ29" s="249"/>
      <c r="BR29" s="249"/>
      <c r="BS29" s="121"/>
    </row>
    <row r="30" spans="1:81" s="109" customFormat="1" ht="19.5" customHeight="1" thickTop="1" thickBot="1">
      <c r="A30" s="225">
        <v>6</v>
      </c>
      <c r="B30" s="226">
        <f>الفصلين!C111</f>
        <v>0</v>
      </c>
      <c r="C30" s="227">
        <f>الفصلين!B111</f>
        <v>0</v>
      </c>
      <c r="D30" s="255"/>
      <c r="E30" s="120" t="s">
        <v>64</v>
      </c>
      <c r="F30" s="98">
        <f>الفصلين!E24</f>
        <v>42</v>
      </c>
      <c r="G30" s="98">
        <f>الفصلين!E25</f>
        <v>102</v>
      </c>
      <c r="H30" s="99">
        <f>الفصلين!E26</f>
        <v>144</v>
      </c>
      <c r="I30" s="98">
        <f>الفصلين!H24</f>
        <v>24</v>
      </c>
      <c r="J30" s="98">
        <f>الفصلين!H25</f>
        <v>33</v>
      </c>
      <c r="K30" s="99">
        <f>الفصلين!H26</f>
        <v>57</v>
      </c>
      <c r="L30" s="98">
        <f>الفصلين!F24</f>
        <v>45</v>
      </c>
      <c r="M30" s="98">
        <f>الفصلين!F25</f>
        <v>74</v>
      </c>
      <c r="N30" s="99">
        <f>الفصلين!F26</f>
        <v>119</v>
      </c>
      <c r="O30" s="98">
        <f>الفصلين!N24</f>
        <v>0</v>
      </c>
      <c r="P30" s="98">
        <f>الفصلين!N25</f>
        <v>0</v>
      </c>
      <c r="Q30" s="99">
        <f>الفصلين!N26</f>
        <v>0</v>
      </c>
      <c r="R30" s="98">
        <f>الفصلين!G24</f>
        <v>29</v>
      </c>
      <c r="S30" s="98">
        <f>الفصلين!G25</f>
        <v>44</v>
      </c>
      <c r="T30" s="99">
        <f>الفصلين!G26</f>
        <v>73</v>
      </c>
      <c r="U30" s="98">
        <f>الفصلين!T24</f>
        <v>0</v>
      </c>
      <c r="V30" s="98">
        <f>الفصلين!T25</f>
        <v>0</v>
      </c>
      <c r="W30" s="99">
        <f>الفصلين!T26</f>
        <v>0</v>
      </c>
      <c r="X30" s="98">
        <f>الفصلين!H24</f>
        <v>24</v>
      </c>
      <c r="Y30" s="98">
        <f>الفصلين!H25</f>
        <v>33</v>
      </c>
      <c r="Z30" s="99">
        <f>الفصلين!H26</f>
        <v>57</v>
      </c>
      <c r="AA30" s="98">
        <f>الفصلين!Z24</f>
        <v>0</v>
      </c>
      <c r="AB30" s="98">
        <f>الفصلين!Z25</f>
        <v>0</v>
      </c>
      <c r="AC30" s="99">
        <f>الفصلين!Z26</f>
        <v>0</v>
      </c>
      <c r="AD30" s="98">
        <f>الفصلين!I24</f>
        <v>12</v>
      </c>
      <c r="AE30" s="98">
        <f>الفصلين!I25</f>
        <v>27</v>
      </c>
      <c r="AF30" s="99">
        <f>الفصلين!I26</f>
        <v>39</v>
      </c>
      <c r="AG30" s="98">
        <f>الفصلين!AF24</f>
        <v>0</v>
      </c>
      <c r="AH30" s="98">
        <f>الفصلين!AF25</f>
        <v>0</v>
      </c>
      <c r="AI30" s="99">
        <f>الفصلين!AF26</f>
        <v>0</v>
      </c>
      <c r="AJ30" s="98">
        <f>الفصلين!J24</f>
        <v>30</v>
      </c>
      <c r="AK30" s="98">
        <f>الفصلين!J25</f>
        <v>67</v>
      </c>
      <c r="AL30" s="99">
        <f>الفصلين!J26</f>
        <v>97</v>
      </c>
      <c r="AM30" s="98">
        <f>الفصلين!AL24</f>
        <v>0</v>
      </c>
      <c r="AN30" s="98">
        <f>الفصلين!AL25</f>
        <v>0</v>
      </c>
      <c r="AO30" s="99">
        <f>الفصلين!AL26</f>
        <v>0</v>
      </c>
      <c r="AP30" s="98">
        <f>الفصلين!K24</f>
        <v>29</v>
      </c>
      <c r="AQ30" s="98">
        <f>الفصلين!K25</f>
        <v>62</v>
      </c>
      <c r="AR30" s="99">
        <f>الفصلين!K26</f>
        <v>91</v>
      </c>
      <c r="AS30" s="104"/>
      <c r="AT30" s="104"/>
      <c r="AU30" s="104"/>
      <c r="AV30" s="158" t="str">
        <f t="shared" ref="AV30" si="104">IF(AV32=" "," ",IF(AV32&lt;=883,"مقبول",IF(AV32&lt;=1019,"جيد",IF(AV32&lt;=1155,"جيد جدا",IF(AV32&gt;=1156,"ممتاز")))))</f>
        <v xml:space="preserve"> </v>
      </c>
      <c r="AW30" s="105"/>
      <c r="AX30" s="106"/>
      <c r="AY30" s="107"/>
      <c r="AZ30" s="108"/>
      <c r="BA30" s="106"/>
      <c r="BB30" s="107"/>
      <c r="BC30" s="108"/>
      <c r="BD30" s="106"/>
      <c r="BE30" s="107"/>
      <c r="BF30" s="108"/>
      <c r="BG30" s="159" t="str">
        <f>IF(AV30&lt;&gt;" ","ناجح","له دور ثان فى")</f>
        <v>له دور ثان فى</v>
      </c>
      <c r="BH30" s="256" t="str">
        <f>IF(BK30&gt;0,"له دور ثاني في  "," ناجح ")</f>
        <v xml:space="preserve"> ناجح </v>
      </c>
      <c r="BI30" s="257" t="str">
        <f>BL30&amp;     ","&amp;   BM30&amp;    ","&amp;      BN30&amp;     ","&amp;   BO30&amp;      ","&amp;    BP30&amp;    ","&amp;      BQ30&amp;     ","&amp;     BR30&amp;      ","</f>
        <v>الرياضيات,الفيزياء,الكيمياء,الحاسوب,اللغة الانجليزية,اللغة العربية,التربية الاسلامية,</v>
      </c>
      <c r="BJ30" s="258"/>
      <c r="BK30" s="249">
        <f>SUM(AU38+AT38+AO38+AN38+AI38+AH38+AC38+AB38+W38+V38+Q38+P38+K38+J38)</f>
        <v>0</v>
      </c>
      <c r="BL30" s="249" t="str">
        <f>IF(OR(H38&lt;$H$13,G38&lt;$G$13),"الرياضيات","")</f>
        <v>الرياضيات</v>
      </c>
      <c r="BM30" s="249" t="str">
        <f>IF(OR(N38&lt;$N$13,M38&lt;$M$13),"الفيزياء","")</f>
        <v>الفيزياء</v>
      </c>
      <c r="BN30" s="249" t="str">
        <f>IF(OR(T38&lt;$T$13,S38&lt;$S$13),"الكيمياء","")</f>
        <v>الكيمياء</v>
      </c>
      <c r="BO30" s="249" t="str">
        <f>IF(OR(Z38&lt;$Z$13,Y38&lt;$Y$13),"الحاسوب","")</f>
        <v>الحاسوب</v>
      </c>
      <c r="BP30" s="249" t="str">
        <f>IF(OR(AF38&lt;$AF$13,AE38&lt;$AE$13),"اللغة الانجليزية","")</f>
        <v>اللغة الانجليزية</v>
      </c>
      <c r="BQ30" s="249" t="str">
        <f>IF(OR(AL38&lt;$AL$13,AK38&lt;$AK$13),"اللغة العربية","")</f>
        <v>اللغة العربية</v>
      </c>
      <c r="BR30" s="249" t="str">
        <f>IF(OR(AR38&lt;$AR$13,AQ38&lt;$AQ$13),"التربية الاسلامية","")</f>
        <v>التربية الاسلامية</v>
      </c>
      <c r="BS30" s="121"/>
    </row>
    <row r="31" spans="1:81" s="109" customFormat="1" ht="18.75" thickBot="1">
      <c r="A31" s="225"/>
      <c r="B31" s="226"/>
      <c r="C31" s="227"/>
      <c r="D31" s="229"/>
      <c r="E31" s="97" t="s">
        <v>65</v>
      </c>
      <c r="F31" s="98">
        <f>الفصلين!E111</f>
        <v>0</v>
      </c>
      <c r="G31" s="98">
        <f>الفصلين!E112</f>
        <v>0</v>
      </c>
      <c r="H31" s="99">
        <f>الفصلين!E113</f>
        <v>0</v>
      </c>
      <c r="I31" s="100"/>
      <c r="J31" s="98"/>
      <c r="K31" s="98"/>
      <c r="L31" s="98">
        <f>الفصلين!F111</f>
        <v>0</v>
      </c>
      <c r="M31" s="98">
        <f>الفصلين!F112</f>
        <v>0</v>
      </c>
      <c r="N31" s="99">
        <f>الفصلين!F113</f>
        <v>0</v>
      </c>
      <c r="O31" s="98"/>
      <c r="P31" s="98"/>
      <c r="Q31" s="101"/>
      <c r="R31" s="102">
        <f>الفصلين!G111</f>
        <v>0</v>
      </c>
      <c r="S31" s="98">
        <f>الفصلين!G112</f>
        <v>0</v>
      </c>
      <c r="T31" s="99">
        <f>الفصلين!G113</f>
        <v>0</v>
      </c>
      <c r="U31" s="98"/>
      <c r="V31" s="98"/>
      <c r="W31" s="98"/>
      <c r="X31" s="98">
        <f>الفصلين!H111</f>
        <v>0</v>
      </c>
      <c r="Y31" s="98">
        <f>الفصلين!H112</f>
        <v>0</v>
      </c>
      <c r="Z31" s="103">
        <f>الفصلين!H113</f>
        <v>0</v>
      </c>
      <c r="AA31" s="100"/>
      <c r="AB31" s="98"/>
      <c r="AC31" s="101"/>
      <c r="AD31" s="102">
        <f>الفصلين!I111</f>
        <v>0</v>
      </c>
      <c r="AE31" s="98">
        <f>الفصلين!I112</f>
        <v>0</v>
      </c>
      <c r="AF31" s="103">
        <f>الفصلين!I113</f>
        <v>0</v>
      </c>
      <c r="AG31" s="100"/>
      <c r="AH31" s="98"/>
      <c r="AI31" s="101"/>
      <c r="AJ31" s="102">
        <f>الفصلين!J111</f>
        <v>0</v>
      </c>
      <c r="AK31" s="98">
        <f>الفصلين!J112</f>
        <v>0</v>
      </c>
      <c r="AL31" s="99">
        <f>الفصلين!J113</f>
        <v>0</v>
      </c>
      <c r="AM31" s="98"/>
      <c r="AN31" s="98"/>
      <c r="AO31" s="98"/>
      <c r="AP31" s="98">
        <f>الفصلين!K111</f>
        <v>0</v>
      </c>
      <c r="AQ31" s="98">
        <f>الفصلين!K112</f>
        <v>0</v>
      </c>
      <c r="AR31" s="99">
        <f>الفصلين!K113</f>
        <v>0</v>
      </c>
      <c r="AS31" s="110"/>
      <c r="AT31" s="110"/>
      <c r="AU31" s="110"/>
      <c r="AV31" s="111"/>
      <c r="AW31" s="112"/>
      <c r="AX31" s="106"/>
      <c r="AY31" s="107"/>
      <c r="AZ31" s="108"/>
      <c r="BA31" s="106"/>
      <c r="BB31" s="107"/>
      <c r="BC31" s="108"/>
      <c r="BD31" s="106"/>
      <c r="BE31" s="107"/>
      <c r="BF31" s="108"/>
      <c r="BG31" s="223" t="str">
        <f>IF(H32&gt;="-",F$11,"")&amp;" " &amp;IF(N32&gt;="-",L$11,"")&amp;" "&amp;IF(T32&gt;="-",R$11,"")&amp;" "&amp;IF(Z32&gt;="-",X$11,"")&amp;" "&amp;IF(AF32&gt;="-",AD$11,"")&amp;" "&amp;IF(AL32&gt;="-",AJ$11,"")&amp;" "&amp;IF(AR32&gt;="-",AP$11,"")</f>
        <v xml:space="preserve">الرياضيات       </v>
      </c>
      <c r="BH31" s="256"/>
      <c r="BI31" s="257"/>
      <c r="BJ31" s="258"/>
      <c r="BK31" s="249"/>
      <c r="BL31" s="249"/>
      <c r="BM31" s="249"/>
      <c r="BN31" s="249"/>
      <c r="BO31" s="249"/>
      <c r="BP31" s="249"/>
      <c r="BQ31" s="249"/>
      <c r="BR31" s="249"/>
      <c r="BS31" s="121"/>
    </row>
    <row r="32" spans="1:81" s="109" customFormat="1" ht="18.75" thickBot="1">
      <c r="A32" s="225"/>
      <c r="B32" s="226"/>
      <c r="C32" s="227"/>
      <c r="D32" s="230"/>
      <c r="E32" s="122" t="s">
        <v>66</v>
      </c>
      <c r="F32" s="99">
        <f>SUM(F30:F31)</f>
        <v>42</v>
      </c>
      <c r="G32" s="99">
        <f>SUM(G30:G31)</f>
        <v>102</v>
      </c>
      <c r="H32" s="99" t="s">
        <v>82</v>
      </c>
      <c r="I32" s="113"/>
      <c r="J32" s="99"/>
      <c r="K32" s="99"/>
      <c r="L32" s="99">
        <f>SUM(L30:L31)</f>
        <v>45</v>
      </c>
      <c r="M32" s="99">
        <f>SUM(M30:M31)</f>
        <v>74</v>
      </c>
      <c r="N32" s="99">
        <f>IF(AND(M32&gt;=$M$13,L32&lt;=$L$14),SUM(L32:M32),"-")</f>
        <v>119</v>
      </c>
      <c r="O32" s="99"/>
      <c r="P32" s="99"/>
      <c r="Q32" s="114"/>
      <c r="R32" s="99">
        <f t="shared" ref="R32" si="105">SUM(R30:R31)</f>
        <v>29</v>
      </c>
      <c r="S32" s="99">
        <f t="shared" ref="S32" si="106">SUM(S30:S31)</f>
        <v>44</v>
      </c>
      <c r="T32" s="99">
        <f>IF(AND(S32&gt;=$S$13,R32&lt;=$R$14),SUM(R32:S32),"-")</f>
        <v>73</v>
      </c>
      <c r="U32" s="99">
        <f t="shared" ref="U32" si="107">SUM(U30:U31)</f>
        <v>0</v>
      </c>
      <c r="V32" s="99">
        <f t="shared" ref="V32:Y32" si="108">SUM(V30:V31)</f>
        <v>0</v>
      </c>
      <c r="W32" s="99">
        <f t="shared" si="108"/>
        <v>0</v>
      </c>
      <c r="X32" s="99">
        <f t="shared" si="108"/>
        <v>24</v>
      </c>
      <c r="Y32" s="99">
        <f t="shared" si="108"/>
        <v>33</v>
      </c>
      <c r="Z32" s="99">
        <f>IF(AND(Y32&gt;=$Y$13,X32&lt;=$X$14),SUM(X32:Y32),"-")</f>
        <v>57</v>
      </c>
      <c r="AA32" s="99">
        <f t="shared" ref="AA32" si="109">SUM(AA30:AA31)</f>
        <v>0</v>
      </c>
      <c r="AB32" s="99">
        <f t="shared" ref="AB32:AE32" si="110">SUM(AB30:AB31)</f>
        <v>0</v>
      </c>
      <c r="AC32" s="99">
        <f t="shared" si="110"/>
        <v>0</v>
      </c>
      <c r="AD32" s="99">
        <f t="shared" si="110"/>
        <v>12</v>
      </c>
      <c r="AE32" s="99">
        <f t="shared" si="110"/>
        <v>27</v>
      </c>
      <c r="AF32" s="99">
        <f>IF(AND(AE32&gt;=$AE$13,AD32&lt;=$AD$14),SUM(AD32:AE32),"-")</f>
        <v>39</v>
      </c>
      <c r="AG32" s="99">
        <f t="shared" ref="AG32" si="111">SUM(AG30:AG31)</f>
        <v>0</v>
      </c>
      <c r="AH32" s="99">
        <f t="shared" ref="AH32:AK32" si="112">SUM(AH30:AH31)</f>
        <v>0</v>
      </c>
      <c r="AI32" s="99">
        <f t="shared" si="112"/>
        <v>0</v>
      </c>
      <c r="AJ32" s="99">
        <f t="shared" si="112"/>
        <v>30</v>
      </c>
      <c r="AK32" s="99">
        <f t="shared" si="112"/>
        <v>67</v>
      </c>
      <c r="AL32" s="99">
        <f>IF(AND(AK32&gt;=$AK$13,AJ32&lt;=$AJ$14),SUM(AJ32:AK32),"-")</f>
        <v>97</v>
      </c>
      <c r="AM32" s="99">
        <f t="shared" ref="AM32" si="113">SUM(AM30:AM31)</f>
        <v>0</v>
      </c>
      <c r="AN32" s="99">
        <f t="shared" ref="AN32:AQ32" si="114">SUM(AN30:AN31)</f>
        <v>0</v>
      </c>
      <c r="AO32" s="99">
        <f t="shared" si="114"/>
        <v>0</v>
      </c>
      <c r="AP32" s="99">
        <f t="shared" si="114"/>
        <v>29</v>
      </c>
      <c r="AQ32" s="99">
        <f t="shared" si="114"/>
        <v>62</v>
      </c>
      <c r="AR32" s="99">
        <f>IF(AND(AQ32&gt;=$AQ$13,AP32&lt;=$AP$14),SUM(AP32:AQ32),"-")</f>
        <v>91</v>
      </c>
      <c r="AS32" s="115"/>
      <c r="AT32" s="115"/>
      <c r="AU32" s="115"/>
      <c r="AV32" s="162" t="str">
        <f t="shared" ref="AV32:AV77" si="115">IF(OR(H32="-",N32="-",T32="-",Z32="-",AF32="-",AL32="-",AR32="-")," ",SUM(H32,N32,T32,Z32,AF32,AL32,AR32))</f>
        <v xml:space="preserve"> </v>
      </c>
      <c r="AW32" s="110"/>
      <c r="AX32" s="106"/>
      <c r="AY32" s="116"/>
      <c r="AZ32" s="108"/>
      <c r="BA32" s="106"/>
      <c r="BB32" s="116"/>
      <c r="BC32" s="108"/>
      <c r="BD32" s="106"/>
      <c r="BE32" s="116"/>
      <c r="BF32" s="108"/>
      <c r="BG32" s="224" t="str">
        <f>IF(BA32&lt;50,BA$1,"")&amp;" " &amp;IF(BB32&lt;50,BB$1,"")&amp;" "&amp;IF(BC32&lt;50,BC$1,"")&amp;" "&amp;IF(BD32&lt;50,BD$1,"")&amp;" "&amp;IF(BE32&lt;50,BE$1,"")&amp;" "&amp;IF(BF32&lt;50,BF$1,"")</f>
        <v xml:space="preserve">     </v>
      </c>
      <c r="BH32" s="256"/>
      <c r="BI32" s="257"/>
      <c r="BJ32" s="258"/>
      <c r="BK32" s="249"/>
      <c r="BL32" s="249"/>
      <c r="BM32" s="249"/>
      <c r="BN32" s="249"/>
      <c r="BO32" s="249"/>
      <c r="BP32" s="249"/>
      <c r="BQ32" s="249"/>
      <c r="BR32" s="249"/>
      <c r="BS32" s="121"/>
    </row>
    <row r="33" spans="1:71" s="109" customFormat="1" ht="19.5" customHeight="1" thickTop="1" thickBot="1">
      <c r="A33" s="225">
        <v>7</v>
      </c>
      <c r="B33" s="226">
        <f>الفصلين!C114</f>
        <v>0</v>
      </c>
      <c r="C33" s="227">
        <f>الفصلين!B114</f>
        <v>0</v>
      </c>
      <c r="D33" s="255"/>
      <c r="E33" s="120" t="s">
        <v>64</v>
      </c>
      <c r="F33" s="98">
        <f>الفصلين!E27</f>
        <v>30</v>
      </c>
      <c r="G33" s="98">
        <f>الفصلين!E28</f>
        <v>60</v>
      </c>
      <c r="H33" s="99">
        <f>الفصلين!E29</f>
        <v>90</v>
      </c>
      <c r="I33" s="98">
        <f>الفصلين!H27</f>
        <v>20</v>
      </c>
      <c r="J33" s="98">
        <f>الفصلين!H28</f>
        <v>24</v>
      </c>
      <c r="K33" s="99">
        <f>الفصلين!H29</f>
        <v>44</v>
      </c>
      <c r="L33" s="98">
        <f>الفصلين!F27</f>
        <v>40</v>
      </c>
      <c r="M33" s="98">
        <f>الفصلين!F28</f>
        <v>42</v>
      </c>
      <c r="N33" s="99">
        <f>الفصلين!F29</f>
        <v>82</v>
      </c>
      <c r="O33" s="98">
        <f>الفصلين!N27</f>
        <v>0</v>
      </c>
      <c r="P33" s="98">
        <f>الفصلين!N28</f>
        <v>0</v>
      </c>
      <c r="Q33" s="99">
        <f>الفصلين!N29</f>
        <v>0</v>
      </c>
      <c r="R33" s="98">
        <f>الفصلين!G27</f>
        <v>20</v>
      </c>
      <c r="S33" s="98">
        <f>الفصلين!G28</f>
        <v>28</v>
      </c>
      <c r="T33" s="99">
        <f>الفصلين!G29</f>
        <v>48</v>
      </c>
      <c r="U33" s="98">
        <f>الفصلين!T27</f>
        <v>0</v>
      </c>
      <c r="V33" s="98">
        <f>الفصلين!T28</f>
        <v>0</v>
      </c>
      <c r="W33" s="99">
        <f>الفصلين!T29</f>
        <v>0</v>
      </c>
      <c r="X33" s="98">
        <f>الفصلين!H27</f>
        <v>20</v>
      </c>
      <c r="Y33" s="98">
        <f>الفصلين!H28</f>
        <v>24</v>
      </c>
      <c r="Z33" s="99">
        <f>الفصلين!H29</f>
        <v>44</v>
      </c>
      <c r="AA33" s="98">
        <f>الفصلين!Z27</f>
        <v>0</v>
      </c>
      <c r="AB33" s="98">
        <f>الفصلين!Z28</f>
        <v>0</v>
      </c>
      <c r="AC33" s="99">
        <f>الفصلين!Z29</f>
        <v>0</v>
      </c>
      <c r="AD33" s="98">
        <f>الفصلين!I27</f>
        <v>12</v>
      </c>
      <c r="AE33" s="98">
        <f>الفصلين!I28</f>
        <v>20</v>
      </c>
      <c r="AF33" s="99">
        <f>الفصلين!I29</f>
        <v>32</v>
      </c>
      <c r="AG33" s="98">
        <f>الفصلين!AF27</f>
        <v>0</v>
      </c>
      <c r="AH33" s="98">
        <f>الفصلين!AF28</f>
        <v>0</v>
      </c>
      <c r="AI33" s="99">
        <f>الفصلين!AF29</f>
        <v>0</v>
      </c>
      <c r="AJ33" s="98">
        <f>الفصلين!J27</f>
        <v>15</v>
      </c>
      <c r="AK33" s="98">
        <f>الفصلين!J28</f>
        <v>36</v>
      </c>
      <c r="AL33" s="99">
        <f>الفصلين!J29</f>
        <v>51</v>
      </c>
      <c r="AM33" s="98">
        <f>الفصلين!AL27</f>
        <v>0</v>
      </c>
      <c r="AN33" s="98">
        <f>الفصلين!AL28</f>
        <v>0</v>
      </c>
      <c r="AO33" s="99">
        <f>الفصلين!AL29</f>
        <v>0</v>
      </c>
      <c r="AP33" s="98">
        <f>الفصلين!K27</f>
        <v>18</v>
      </c>
      <c r="AQ33" s="98">
        <f>الفصلين!K28</f>
        <v>38</v>
      </c>
      <c r="AR33" s="99">
        <f>الفصلين!K29</f>
        <v>56</v>
      </c>
      <c r="AS33" s="104"/>
      <c r="AT33" s="104"/>
      <c r="AU33" s="104"/>
      <c r="AV33" s="158" t="str">
        <f t="shared" ref="AV33" si="116">IF(AV35=" "," ",IF(AV35&lt;=883,"مقبول",IF(AV35&lt;=1019,"جيد",IF(AV35&lt;=1155,"جيد جدا",IF(AV35&gt;=1156,"ممتاز")))))</f>
        <v xml:space="preserve"> </v>
      </c>
      <c r="AW33" s="105"/>
      <c r="AX33" s="106"/>
      <c r="AY33" s="107"/>
      <c r="AZ33" s="108"/>
      <c r="BA33" s="106"/>
      <c r="BB33" s="107"/>
      <c r="BC33" s="108"/>
      <c r="BD33" s="106"/>
      <c r="BE33" s="107"/>
      <c r="BF33" s="108"/>
      <c r="BG33" s="159" t="str">
        <f>IF(AV33&lt;&gt;" ","ناجح","له دور ثان فى")</f>
        <v>له دور ثان فى</v>
      </c>
      <c r="BH33" s="256" t="str">
        <f>IF(BK33&gt;0,"له دور ثاني في  "," ناجح ")</f>
        <v xml:space="preserve"> ناجح </v>
      </c>
      <c r="BI33" s="257" t="str">
        <f>BL33&amp;     ","&amp;   BM33&amp;    ","&amp;      BN33&amp;     ","&amp;   BO33&amp;      ","&amp;    BP33&amp;    ","&amp;      BQ33&amp;     ","&amp;     BR33&amp;      ","</f>
        <v>الرياضيات,الفيزياء,الكيمياء,الحاسوب,اللغة الانجليزية,اللغة العربية,التربية الاسلامية,</v>
      </c>
      <c r="BJ33" s="258"/>
      <c r="BK33" s="249">
        <f>SUM(AU41+AT41+AO41+AN41+AI41+AH41+AC41+AB41+W41+V41+Q41+P41+K41+J41)</f>
        <v>0</v>
      </c>
      <c r="BL33" s="249" t="str">
        <f>IF(OR(H41&lt;$H$13,G41&lt;$G$13),"الرياضيات","")</f>
        <v>الرياضيات</v>
      </c>
      <c r="BM33" s="249" t="str">
        <f>IF(OR(N41&lt;$N$13,M41&lt;$M$13),"الفيزياء","")</f>
        <v>الفيزياء</v>
      </c>
      <c r="BN33" s="249" t="str">
        <f>IF(OR(T41&lt;$T$13,S41&lt;$S$13),"الكيمياء","")</f>
        <v>الكيمياء</v>
      </c>
      <c r="BO33" s="249" t="str">
        <f>IF(OR(Z41&lt;$Z$13,Y41&lt;$Y$13),"الحاسوب","")</f>
        <v>الحاسوب</v>
      </c>
      <c r="BP33" s="249" t="str">
        <f>IF(OR(AF41&lt;$AF$13,AE41&lt;$AE$13),"اللغة الانجليزية","")</f>
        <v>اللغة الانجليزية</v>
      </c>
      <c r="BQ33" s="249" t="str">
        <f>IF(OR(AL41&lt;$AL$13,AK41&lt;$AK$13),"اللغة العربية","")</f>
        <v>اللغة العربية</v>
      </c>
      <c r="BR33" s="249" t="str">
        <f>IF(OR(AR41&lt;$AR$13,AQ41&lt;$AQ$13),"التربية الاسلامية","")</f>
        <v>التربية الاسلامية</v>
      </c>
      <c r="BS33" s="121"/>
    </row>
    <row r="34" spans="1:71" s="109" customFormat="1" ht="19.5" customHeight="1" thickBot="1">
      <c r="A34" s="225"/>
      <c r="B34" s="226"/>
      <c r="C34" s="227"/>
      <c r="D34" s="229"/>
      <c r="E34" s="97" t="s">
        <v>65</v>
      </c>
      <c r="F34" s="98">
        <f>الفصلين!E114</f>
        <v>0</v>
      </c>
      <c r="G34" s="98">
        <f>الفصلين!E115</f>
        <v>0</v>
      </c>
      <c r="H34" s="99">
        <f>الفصلين!E116</f>
        <v>0</v>
      </c>
      <c r="I34" s="100"/>
      <c r="J34" s="98"/>
      <c r="K34" s="98"/>
      <c r="L34" s="98">
        <f>الفصلين!F114</f>
        <v>0</v>
      </c>
      <c r="M34" s="98">
        <f>الفصلين!F115</f>
        <v>0</v>
      </c>
      <c r="N34" s="99">
        <f>الفصلين!F116</f>
        <v>0</v>
      </c>
      <c r="O34" s="98"/>
      <c r="P34" s="98"/>
      <c r="Q34" s="101"/>
      <c r="R34" s="102">
        <f>الفصلين!G114</f>
        <v>0</v>
      </c>
      <c r="S34" s="98">
        <f>الفصلين!G115</f>
        <v>0</v>
      </c>
      <c r="T34" s="99">
        <f>الفصلين!G116</f>
        <v>0</v>
      </c>
      <c r="U34" s="98"/>
      <c r="V34" s="98"/>
      <c r="W34" s="98"/>
      <c r="X34" s="98">
        <f>الفصلين!H114</f>
        <v>0</v>
      </c>
      <c r="Y34" s="98">
        <f>الفصلين!H115</f>
        <v>0</v>
      </c>
      <c r="Z34" s="103">
        <f>الفصلين!H116</f>
        <v>0</v>
      </c>
      <c r="AA34" s="100"/>
      <c r="AB34" s="98"/>
      <c r="AC34" s="101"/>
      <c r="AD34" s="102">
        <f>الفصلين!I114</f>
        <v>0</v>
      </c>
      <c r="AE34" s="98">
        <f>الفصلين!I115</f>
        <v>0</v>
      </c>
      <c r="AF34" s="103">
        <f>الفصلين!I116</f>
        <v>0</v>
      </c>
      <c r="AG34" s="100"/>
      <c r="AH34" s="98"/>
      <c r="AI34" s="101"/>
      <c r="AJ34" s="102">
        <f>الفصلين!J114</f>
        <v>0</v>
      </c>
      <c r="AK34" s="98">
        <f>الفصلين!J115</f>
        <v>0</v>
      </c>
      <c r="AL34" s="99">
        <f>الفصلين!J116</f>
        <v>0</v>
      </c>
      <c r="AM34" s="98"/>
      <c r="AN34" s="98"/>
      <c r="AO34" s="98"/>
      <c r="AP34" s="98">
        <f>الفصلين!K114</f>
        <v>0</v>
      </c>
      <c r="AQ34" s="98">
        <f>الفصلين!K115</f>
        <v>0</v>
      </c>
      <c r="AR34" s="99">
        <f>الفصلين!K116</f>
        <v>0</v>
      </c>
      <c r="AS34" s="110"/>
      <c r="AT34" s="110"/>
      <c r="AU34" s="110"/>
      <c r="AV34" s="111"/>
      <c r="AW34" s="112"/>
      <c r="AX34" s="106"/>
      <c r="AY34" s="107"/>
      <c r="AZ34" s="108"/>
      <c r="BA34" s="106"/>
      <c r="BB34" s="107"/>
      <c r="BC34" s="108"/>
      <c r="BD34" s="106"/>
      <c r="BE34" s="107"/>
      <c r="BF34" s="108"/>
      <c r="BG34" s="223" t="str">
        <f>IF(H35&gt;="-",F$11,"")&amp;" " &amp;IF(N35&gt;="-",L$11,"")&amp;" "&amp;IF(T35&gt;="-",R$11,"")&amp;" "&amp;IF(Z35&gt;="-",X$11,"")&amp;" "&amp;IF(AF35&gt;="-",AD$11,"")&amp;" "&amp;IF(AL35&gt;="-",AJ$11,"")&amp;" "&amp;IF(AR35&gt;="-",AP$11,"")</f>
        <v>الرياضيات  الفيزياء  الكيمياء  الحاسوب التربية الإسلامية اللغة لعربية  اللغة الإنجليزية</v>
      </c>
      <c r="BH34" s="256"/>
      <c r="BI34" s="257"/>
      <c r="BJ34" s="258"/>
      <c r="BK34" s="249"/>
      <c r="BL34" s="249"/>
      <c r="BM34" s="249"/>
      <c r="BN34" s="249"/>
      <c r="BO34" s="249"/>
      <c r="BP34" s="249"/>
      <c r="BQ34" s="249"/>
      <c r="BR34" s="249"/>
      <c r="BS34" s="121"/>
    </row>
    <row r="35" spans="1:71" s="109" customFormat="1" ht="19.5" customHeight="1" thickBot="1">
      <c r="A35" s="225"/>
      <c r="B35" s="226"/>
      <c r="C35" s="227"/>
      <c r="D35" s="230"/>
      <c r="E35" s="122" t="s">
        <v>66</v>
      </c>
      <c r="F35" s="99">
        <f>SUM(F33:F34)</f>
        <v>30</v>
      </c>
      <c r="G35" s="99">
        <f>SUM(G33:G34)</f>
        <v>60</v>
      </c>
      <c r="H35" s="99" t="str">
        <f>IF(AND(G35&gt;=$G$13,F35&lt;=$F$14),SUM(F35:G35),"-")</f>
        <v>-</v>
      </c>
      <c r="I35" s="113"/>
      <c r="J35" s="99"/>
      <c r="K35" s="99"/>
      <c r="L35" s="99">
        <f>SUM(L33:L34)</f>
        <v>40</v>
      </c>
      <c r="M35" s="99">
        <f>SUM(M33:M34)</f>
        <v>42</v>
      </c>
      <c r="N35" s="99" t="str">
        <f>IF(AND(M35&gt;=$M$13,L35&lt;=$L$14),SUM(L35:M35),"-")</f>
        <v>-</v>
      </c>
      <c r="O35" s="99"/>
      <c r="P35" s="99"/>
      <c r="Q35" s="114"/>
      <c r="R35" s="99">
        <f t="shared" ref="R35" si="117">SUM(R33:R34)</f>
        <v>20</v>
      </c>
      <c r="S35" s="99">
        <f t="shared" ref="S35" si="118">SUM(S33:S34)</f>
        <v>28</v>
      </c>
      <c r="T35" s="99" t="str">
        <f>IF(AND(S35&gt;=$S$13,R35&lt;=$R$14),SUM(R35:S35),"-")</f>
        <v>-</v>
      </c>
      <c r="U35" s="99">
        <f t="shared" ref="U35" si="119">SUM(U33:U34)</f>
        <v>0</v>
      </c>
      <c r="V35" s="99">
        <f t="shared" ref="V35" si="120">SUM(V33:V34)</f>
        <v>0</v>
      </c>
      <c r="W35" s="99">
        <f t="shared" ref="W35" si="121">SUM(W33:W34)</f>
        <v>0</v>
      </c>
      <c r="X35" s="99">
        <f t="shared" ref="X35" si="122">SUM(X33:X34)</f>
        <v>20</v>
      </c>
      <c r="Y35" s="99">
        <f t="shared" ref="Y35" si="123">SUM(Y33:Y34)</f>
        <v>24</v>
      </c>
      <c r="Z35" s="99" t="str">
        <f>IF(AND(Y35&gt;=$Y$13,X35&lt;=$X$14),SUM(X35:Y35),"-")</f>
        <v>-</v>
      </c>
      <c r="AA35" s="99">
        <f t="shared" ref="AA35" si="124">SUM(AA33:AA34)</f>
        <v>0</v>
      </c>
      <c r="AB35" s="99">
        <f t="shared" ref="AB35" si="125">SUM(AB33:AB34)</f>
        <v>0</v>
      </c>
      <c r="AC35" s="99">
        <f t="shared" ref="AC35" si="126">SUM(AC33:AC34)</f>
        <v>0</v>
      </c>
      <c r="AD35" s="99">
        <f t="shared" ref="AD35" si="127">SUM(AD33:AD34)</f>
        <v>12</v>
      </c>
      <c r="AE35" s="99">
        <f t="shared" ref="AE35" si="128">SUM(AE33:AE34)</f>
        <v>20</v>
      </c>
      <c r="AF35" s="99" t="str">
        <f>IF(AND(AE35&gt;=$AE$13,AD35&lt;=$AD$14),SUM(AD35:AE35),"-")</f>
        <v>-</v>
      </c>
      <c r="AG35" s="99">
        <f t="shared" ref="AG35" si="129">SUM(AG33:AG34)</f>
        <v>0</v>
      </c>
      <c r="AH35" s="99">
        <f t="shared" ref="AH35" si="130">SUM(AH33:AH34)</f>
        <v>0</v>
      </c>
      <c r="AI35" s="99">
        <f t="shared" ref="AI35" si="131">SUM(AI33:AI34)</f>
        <v>0</v>
      </c>
      <c r="AJ35" s="99">
        <f t="shared" ref="AJ35" si="132">SUM(AJ33:AJ34)</f>
        <v>15</v>
      </c>
      <c r="AK35" s="99">
        <f t="shared" ref="AK35" si="133">SUM(AK33:AK34)</f>
        <v>36</v>
      </c>
      <c r="AL35" s="99" t="str">
        <f>IF(AND(AK35&gt;=$AK$13,AJ35&lt;=$AJ$14),SUM(AJ35:AK35),"-")</f>
        <v>-</v>
      </c>
      <c r="AM35" s="99">
        <f t="shared" ref="AM35" si="134">SUM(AM33:AM34)</f>
        <v>0</v>
      </c>
      <c r="AN35" s="99">
        <f t="shared" ref="AN35" si="135">SUM(AN33:AN34)</f>
        <v>0</v>
      </c>
      <c r="AO35" s="99">
        <f t="shared" ref="AO35" si="136">SUM(AO33:AO34)</f>
        <v>0</v>
      </c>
      <c r="AP35" s="99">
        <f t="shared" ref="AP35" si="137">SUM(AP33:AP34)</f>
        <v>18</v>
      </c>
      <c r="AQ35" s="99">
        <f t="shared" ref="AQ35" si="138">SUM(AQ33:AQ34)</f>
        <v>38</v>
      </c>
      <c r="AR35" s="99" t="str">
        <f>IF(AND(AQ35&gt;=$AQ$13,AP35&lt;=$AP$14),SUM(AP35:AQ35),"-")</f>
        <v>-</v>
      </c>
      <c r="AS35" s="115"/>
      <c r="AT35" s="115"/>
      <c r="AU35" s="115"/>
      <c r="AV35" s="162" t="str">
        <f t="shared" ref="AV35:AV77" si="139">IF(OR(H35="-",N35="-",T35="-",Z35="-",AF35="-",AL35="-",AR35="-")," ",SUM(H35,N35,T35,Z35,AF35,AL35,AR35))</f>
        <v xml:space="preserve"> </v>
      </c>
      <c r="AW35" s="110"/>
      <c r="AX35" s="106"/>
      <c r="AY35" s="116"/>
      <c r="AZ35" s="108"/>
      <c r="BA35" s="106"/>
      <c r="BB35" s="116"/>
      <c r="BC35" s="108"/>
      <c r="BD35" s="106"/>
      <c r="BE35" s="116"/>
      <c r="BF35" s="108"/>
      <c r="BG35" s="224" t="str">
        <f>IF(BA35&lt;50,BA$1,"")&amp;" " &amp;IF(BB35&lt;50,BB$1,"")&amp;" "&amp;IF(BC35&lt;50,BC$1,"")&amp;" "&amp;IF(BD35&lt;50,BD$1,"")&amp;" "&amp;IF(BE35&lt;50,BE$1,"")&amp;" "&amp;IF(BF35&lt;50,BF$1,"")</f>
        <v xml:space="preserve">     </v>
      </c>
      <c r="BH35" s="256"/>
      <c r="BI35" s="257"/>
      <c r="BJ35" s="258"/>
      <c r="BK35" s="249"/>
      <c r="BL35" s="249"/>
      <c r="BM35" s="249"/>
      <c r="BN35" s="249"/>
      <c r="BO35" s="249"/>
      <c r="BP35" s="249"/>
      <c r="BQ35" s="249"/>
      <c r="BR35" s="249"/>
      <c r="BS35" s="121"/>
    </row>
    <row r="36" spans="1:71" s="109" customFormat="1" ht="19.5" customHeight="1" thickTop="1" thickBot="1">
      <c r="A36" s="225">
        <v>8</v>
      </c>
      <c r="B36" s="226">
        <f>الفصلين!C117</f>
        <v>0</v>
      </c>
      <c r="C36" s="227">
        <f>الفصلين!B117</f>
        <v>0</v>
      </c>
      <c r="D36" s="255"/>
      <c r="E36" s="120" t="s">
        <v>64</v>
      </c>
      <c r="F36" s="98">
        <f>الفصلين!E30</f>
        <v>19</v>
      </c>
      <c r="G36" s="98">
        <f>الفصلين!E31</f>
        <v>36</v>
      </c>
      <c r="H36" s="99">
        <f>الفصلين!E32</f>
        <v>55</v>
      </c>
      <c r="I36" s="98">
        <f>الفصلين!H30</f>
        <v>18</v>
      </c>
      <c r="J36" s="98">
        <f>الفصلين!H31</f>
        <v>21</v>
      </c>
      <c r="K36" s="99">
        <f>الفصلين!H32</f>
        <v>39</v>
      </c>
      <c r="L36" s="98">
        <f>الفصلين!F30</f>
        <v>39</v>
      </c>
      <c r="M36" s="98">
        <f>الفصلين!F31</f>
        <v>28</v>
      </c>
      <c r="N36" s="99">
        <f>الفصلين!F32</f>
        <v>67</v>
      </c>
      <c r="O36" s="98">
        <f>الفصلين!N30</f>
        <v>0</v>
      </c>
      <c r="P36" s="98">
        <f>الفصلين!N31</f>
        <v>0</v>
      </c>
      <c r="Q36" s="99">
        <f>الفصلين!N32</f>
        <v>0</v>
      </c>
      <c r="R36" s="98">
        <f>الفصلين!G30</f>
        <v>14</v>
      </c>
      <c r="S36" s="98">
        <f>الفصلين!G31</f>
        <v>25</v>
      </c>
      <c r="T36" s="99">
        <f>الفصلين!G32</f>
        <v>39</v>
      </c>
      <c r="U36" s="98">
        <f>الفصلين!T30</f>
        <v>0</v>
      </c>
      <c r="V36" s="98">
        <f>الفصلين!T31</f>
        <v>0</v>
      </c>
      <c r="W36" s="99">
        <f>الفصلين!T32</f>
        <v>0</v>
      </c>
      <c r="X36" s="98">
        <f>الفصلين!H30</f>
        <v>18</v>
      </c>
      <c r="Y36" s="98">
        <f>الفصلين!H31</f>
        <v>21</v>
      </c>
      <c r="Z36" s="99">
        <f>الفصلين!H32</f>
        <v>39</v>
      </c>
      <c r="AA36" s="98">
        <f>الفصلين!Z30</f>
        <v>0</v>
      </c>
      <c r="AB36" s="98">
        <f>الفصلين!Z31</f>
        <v>0</v>
      </c>
      <c r="AC36" s="99">
        <f>الفصلين!Z32</f>
        <v>0</v>
      </c>
      <c r="AD36" s="98">
        <f>الفصلين!I30</f>
        <v>11</v>
      </c>
      <c r="AE36" s="98">
        <f>الفصلين!I31</f>
        <v>14</v>
      </c>
      <c r="AF36" s="99">
        <f>الفصلين!I32</f>
        <v>25</v>
      </c>
      <c r="AG36" s="98">
        <f>الفصلين!AF30</f>
        <v>0</v>
      </c>
      <c r="AH36" s="98">
        <f>الفصلين!AF31</f>
        <v>0</v>
      </c>
      <c r="AI36" s="99">
        <f>الفصلين!AF32</f>
        <v>0</v>
      </c>
      <c r="AJ36" s="98">
        <f>الفصلين!J30</f>
        <v>12</v>
      </c>
      <c r="AK36" s="98">
        <f>الفصلين!J31</f>
        <v>30</v>
      </c>
      <c r="AL36" s="99">
        <f>الفصلين!J32</f>
        <v>42</v>
      </c>
      <c r="AM36" s="98">
        <f>الفصلين!AL30</f>
        <v>0</v>
      </c>
      <c r="AN36" s="98">
        <f>الفصلين!AL31</f>
        <v>0</v>
      </c>
      <c r="AO36" s="99">
        <f>الفصلين!AL32</f>
        <v>0</v>
      </c>
      <c r="AP36" s="98">
        <f>الفصلين!K30</f>
        <v>14</v>
      </c>
      <c r="AQ36" s="98">
        <f>الفصلين!K31</f>
        <v>26</v>
      </c>
      <c r="AR36" s="99">
        <f>الفصلين!K32</f>
        <v>40</v>
      </c>
      <c r="AS36" s="104"/>
      <c r="AT36" s="104"/>
      <c r="AU36" s="104"/>
      <c r="AV36" s="158" t="str">
        <f t="shared" ref="AV36" si="140">IF(AV38=" "," ",IF(AV38&lt;=883,"مقبول",IF(AV38&lt;=1019,"جيد",IF(AV38&lt;=1155,"جيد جدا",IF(AV38&gt;=1156,"ممتاز")))))</f>
        <v xml:space="preserve"> </v>
      </c>
      <c r="AW36" s="105"/>
      <c r="AX36" s="106"/>
      <c r="AY36" s="107"/>
      <c r="AZ36" s="108"/>
      <c r="BA36" s="106"/>
      <c r="BB36" s="107"/>
      <c r="BC36" s="108"/>
      <c r="BD36" s="106"/>
      <c r="BE36" s="107"/>
      <c r="BF36" s="108"/>
      <c r="BG36" s="159" t="str">
        <f>IF(AV36&lt;&gt;" ","ناجح","له دور ثان فى")</f>
        <v>له دور ثان فى</v>
      </c>
      <c r="BH36" s="256" t="str">
        <f>IF(BK36&gt;0,"له دور ثاني في  "," ناجح ")</f>
        <v xml:space="preserve"> ناجح </v>
      </c>
      <c r="BI36" s="257" t="str">
        <f>BL36&amp;     ","&amp;   BM36&amp;    ","&amp;      BN36&amp;     ","&amp;   BO36&amp;      ","&amp;    BP36&amp;    ","&amp;      BQ36&amp;     ","&amp;     BR36&amp;      ","</f>
        <v>الرياضيات,الفيزياء,الكيمياء,الحاسوب,اللغة الانجليزية,اللغة العربية,التربية الاسلامية,</v>
      </c>
      <c r="BJ36" s="258"/>
      <c r="BK36" s="249">
        <f>SUM(AU44+AT44+AO44+AN44+AI44+AH44+AC44+AB44+W44+V44+Q44+P44+K44+J44)</f>
        <v>0</v>
      </c>
      <c r="BL36" s="249" t="str">
        <f>IF(OR(H44&lt;$H$13,G44&lt;$G$13),"الرياضيات","")</f>
        <v>الرياضيات</v>
      </c>
      <c r="BM36" s="249" t="str">
        <f>IF(OR(N44&lt;$N$13,M44&lt;$M$13),"الفيزياء","")</f>
        <v>الفيزياء</v>
      </c>
      <c r="BN36" s="249" t="str">
        <f>IF(OR(T44&lt;$T$13,S44&lt;$S$13),"الكيمياء","")</f>
        <v>الكيمياء</v>
      </c>
      <c r="BO36" s="249" t="str">
        <f>IF(OR(Z44&lt;$Z$13,Y44&lt;$Y$13),"الحاسوب","")</f>
        <v>الحاسوب</v>
      </c>
      <c r="BP36" s="249" t="str">
        <f>IF(OR(AF44&lt;$AF$13,AE44&lt;$AE$13),"اللغة الانجليزية","")</f>
        <v>اللغة الانجليزية</v>
      </c>
      <c r="BQ36" s="249" t="str">
        <f>IF(OR(AL44&lt;$AL$13,AK44&lt;$AK$13),"اللغة العربية","")</f>
        <v>اللغة العربية</v>
      </c>
      <c r="BR36" s="249" t="str">
        <f>IF(OR(AR44&lt;$AR$13,AQ44&lt;$AQ$13),"التربية الاسلامية","")</f>
        <v>التربية الاسلامية</v>
      </c>
      <c r="BS36" s="121"/>
    </row>
    <row r="37" spans="1:71" s="109" customFormat="1" ht="19.5" customHeight="1" thickBot="1">
      <c r="A37" s="225"/>
      <c r="B37" s="226"/>
      <c r="C37" s="227"/>
      <c r="D37" s="229"/>
      <c r="E37" s="97" t="s">
        <v>65</v>
      </c>
      <c r="F37" s="98">
        <f>الفصلين!E117</f>
        <v>0</v>
      </c>
      <c r="G37" s="98">
        <f>الفصلين!E118</f>
        <v>0</v>
      </c>
      <c r="H37" s="99">
        <f>الفصلين!E119</f>
        <v>0</v>
      </c>
      <c r="I37" s="100"/>
      <c r="J37" s="98"/>
      <c r="K37" s="98"/>
      <c r="L37" s="98">
        <f>الفصلين!F117</f>
        <v>0</v>
      </c>
      <c r="M37" s="98">
        <f>الفصلين!F118</f>
        <v>0</v>
      </c>
      <c r="N37" s="99">
        <f>الفصلين!F119</f>
        <v>0</v>
      </c>
      <c r="O37" s="98"/>
      <c r="P37" s="98"/>
      <c r="Q37" s="101"/>
      <c r="R37" s="102">
        <f>الفصلين!G117</f>
        <v>0</v>
      </c>
      <c r="S37" s="98">
        <f>الفصلين!G118</f>
        <v>0</v>
      </c>
      <c r="T37" s="99">
        <f>الفصلين!G119</f>
        <v>0</v>
      </c>
      <c r="U37" s="98"/>
      <c r="V37" s="98"/>
      <c r="W37" s="98"/>
      <c r="X37" s="98">
        <f>الفصلين!H117</f>
        <v>0</v>
      </c>
      <c r="Y37" s="98">
        <f>الفصلين!H118</f>
        <v>0</v>
      </c>
      <c r="Z37" s="103">
        <f>الفصلين!H119</f>
        <v>0</v>
      </c>
      <c r="AA37" s="100"/>
      <c r="AB37" s="98"/>
      <c r="AC37" s="101"/>
      <c r="AD37" s="102">
        <f>الفصلين!I117</f>
        <v>0</v>
      </c>
      <c r="AE37" s="98">
        <f>الفصلين!I118</f>
        <v>0</v>
      </c>
      <c r="AF37" s="103">
        <f>الفصلين!I119</f>
        <v>0</v>
      </c>
      <c r="AG37" s="100"/>
      <c r="AH37" s="98"/>
      <c r="AI37" s="101"/>
      <c r="AJ37" s="102">
        <f>الفصلين!J117</f>
        <v>0</v>
      </c>
      <c r="AK37" s="98">
        <f>الفصلين!J118</f>
        <v>0</v>
      </c>
      <c r="AL37" s="99">
        <f>الفصلين!J119</f>
        <v>0</v>
      </c>
      <c r="AM37" s="98"/>
      <c r="AN37" s="98"/>
      <c r="AO37" s="98"/>
      <c r="AP37" s="98">
        <f>الفصلين!K117</f>
        <v>0</v>
      </c>
      <c r="AQ37" s="98">
        <f>الفصلين!K118</f>
        <v>0</v>
      </c>
      <c r="AR37" s="99">
        <f>الفصلين!K119</f>
        <v>0</v>
      </c>
      <c r="AS37" s="110"/>
      <c r="AT37" s="110"/>
      <c r="AU37" s="110"/>
      <c r="AV37" s="111"/>
      <c r="AW37" s="112"/>
      <c r="AX37" s="106"/>
      <c r="AY37" s="107"/>
      <c r="AZ37" s="108"/>
      <c r="BA37" s="106"/>
      <c r="BB37" s="107"/>
      <c r="BC37" s="108"/>
      <c r="BD37" s="106"/>
      <c r="BE37" s="107"/>
      <c r="BF37" s="108"/>
      <c r="BG37" s="223" t="str">
        <f>IF(H38&gt;="-",F$11,"")&amp;" " &amp;IF(N38&gt;="-",L$11,"")&amp;" "&amp;IF(T38&gt;="-",R$11,"")&amp;" "&amp;IF(Z38&gt;="-",X$11,"")&amp;" "&amp;IF(AF38&gt;="-",AD$11,"")&amp;" "&amp;IF(AL38&gt;="-",AJ$11,"")&amp;" "&amp;IF(AR38&gt;="-",AP$11,"")</f>
        <v>الرياضيات  الفيزياء  الكيمياء  الحاسوب التربية الإسلامية اللغة لعربية  اللغة الإنجليزية</v>
      </c>
      <c r="BH37" s="256"/>
      <c r="BI37" s="257"/>
      <c r="BJ37" s="258"/>
      <c r="BK37" s="249"/>
      <c r="BL37" s="249"/>
      <c r="BM37" s="249"/>
      <c r="BN37" s="249"/>
      <c r="BO37" s="249"/>
      <c r="BP37" s="249"/>
      <c r="BQ37" s="249"/>
      <c r="BR37" s="249"/>
      <c r="BS37" s="121"/>
    </row>
    <row r="38" spans="1:71" s="109" customFormat="1" ht="19.5" customHeight="1" thickBot="1">
      <c r="A38" s="225"/>
      <c r="B38" s="226"/>
      <c r="C38" s="227"/>
      <c r="D38" s="230"/>
      <c r="E38" s="122" t="s">
        <v>66</v>
      </c>
      <c r="F38" s="99">
        <f>SUM(F36:F37)</f>
        <v>19</v>
      </c>
      <c r="G38" s="99">
        <f>SUM(G36:G37)</f>
        <v>36</v>
      </c>
      <c r="H38" s="99" t="str">
        <f>IF(AND(G38&gt;=$G$13,F38&lt;=$F$14),SUM(F38:G38),"-")</f>
        <v>-</v>
      </c>
      <c r="I38" s="113"/>
      <c r="J38" s="99"/>
      <c r="K38" s="99"/>
      <c r="L38" s="99">
        <f>SUM(L36:L37)</f>
        <v>39</v>
      </c>
      <c r="M38" s="99">
        <f>SUM(M36:M37)</f>
        <v>28</v>
      </c>
      <c r="N38" s="99" t="str">
        <f>IF(AND(M38&gt;=$M$13,L38&lt;=$L$14),SUM(L38:M38),"-")</f>
        <v>-</v>
      </c>
      <c r="O38" s="99"/>
      <c r="P38" s="99"/>
      <c r="Q38" s="114"/>
      <c r="R38" s="99">
        <f t="shared" ref="R38" si="141">SUM(R36:R37)</f>
        <v>14</v>
      </c>
      <c r="S38" s="99">
        <f t="shared" ref="S38" si="142">SUM(S36:S37)</f>
        <v>25</v>
      </c>
      <c r="T38" s="99" t="str">
        <f>IF(AND(S38&gt;=$S$13,R38&lt;=$R$14),SUM(R38:S38),"-")</f>
        <v>-</v>
      </c>
      <c r="U38" s="99">
        <f t="shared" ref="U38" si="143">SUM(U36:U37)</f>
        <v>0</v>
      </c>
      <c r="V38" s="99">
        <f t="shared" ref="V38" si="144">SUM(V36:V37)</f>
        <v>0</v>
      </c>
      <c r="W38" s="99">
        <f t="shared" ref="W38" si="145">SUM(W36:W37)</f>
        <v>0</v>
      </c>
      <c r="X38" s="99">
        <f t="shared" ref="X38" si="146">SUM(X36:X37)</f>
        <v>18</v>
      </c>
      <c r="Y38" s="99">
        <f t="shared" ref="Y38" si="147">SUM(Y36:Y37)</f>
        <v>21</v>
      </c>
      <c r="Z38" s="99" t="str">
        <f>IF(AND(Y38&gt;=$Y$13,X38&lt;=$X$14),SUM(X38:Y38),"-")</f>
        <v>-</v>
      </c>
      <c r="AA38" s="99">
        <f t="shared" ref="AA38" si="148">SUM(AA36:AA37)</f>
        <v>0</v>
      </c>
      <c r="AB38" s="99">
        <f t="shared" ref="AB38" si="149">SUM(AB36:AB37)</f>
        <v>0</v>
      </c>
      <c r="AC38" s="99">
        <f t="shared" ref="AC38" si="150">SUM(AC36:AC37)</f>
        <v>0</v>
      </c>
      <c r="AD38" s="99">
        <f t="shared" ref="AD38" si="151">SUM(AD36:AD37)</f>
        <v>11</v>
      </c>
      <c r="AE38" s="99">
        <f t="shared" ref="AE38" si="152">SUM(AE36:AE37)</f>
        <v>14</v>
      </c>
      <c r="AF38" s="99" t="str">
        <f>IF(AND(AE38&gt;=$AE$13,AD38&lt;=$AD$14),SUM(AD38:AE38),"-")</f>
        <v>-</v>
      </c>
      <c r="AG38" s="99">
        <f t="shared" ref="AG38" si="153">SUM(AG36:AG37)</f>
        <v>0</v>
      </c>
      <c r="AH38" s="99">
        <f t="shared" ref="AH38" si="154">SUM(AH36:AH37)</f>
        <v>0</v>
      </c>
      <c r="AI38" s="99">
        <f t="shared" ref="AI38" si="155">SUM(AI36:AI37)</f>
        <v>0</v>
      </c>
      <c r="AJ38" s="99">
        <f t="shared" ref="AJ38" si="156">SUM(AJ36:AJ37)</f>
        <v>12</v>
      </c>
      <c r="AK38" s="99">
        <f t="shared" ref="AK38" si="157">SUM(AK36:AK37)</f>
        <v>30</v>
      </c>
      <c r="AL38" s="99" t="str">
        <f>IF(AND(AK38&gt;=$AK$13,AJ38&lt;=$AJ$14),SUM(AJ38:AK38),"-")</f>
        <v>-</v>
      </c>
      <c r="AM38" s="99">
        <f t="shared" ref="AM38" si="158">SUM(AM36:AM37)</f>
        <v>0</v>
      </c>
      <c r="AN38" s="99">
        <f t="shared" ref="AN38" si="159">SUM(AN36:AN37)</f>
        <v>0</v>
      </c>
      <c r="AO38" s="99">
        <f t="shared" ref="AO38" si="160">SUM(AO36:AO37)</f>
        <v>0</v>
      </c>
      <c r="AP38" s="99">
        <f t="shared" ref="AP38" si="161">SUM(AP36:AP37)</f>
        <v>14</v>
      </c>
      <c r="AQ38" s="99">
        <f t="shared" ref="AQ38" si="162">SUM(AQ36:AQ37)</f>
        <v>26</v>
      </c>
      <c r="AR38" s="99" t="str">
        <f>IF(AND(AQ38&gt;=$AQ$13,AP38&lt;=$AP$14),SUM(AP38:AQ38),"-")</f>
        <v>-</v>
      </c>
      <c r="AS38" s="115"/>
      <c r="AT38" s="115"/>
      <c r="AU38" s="115"/>
      <c r="AV38" s="162" t="str">
        <f t="shared" ref="AV38:AV77" si="163">IF(OR(H38="-",N38="-",T38="-",Z38="-",AF38="-",AL38="-",AR38="-")," ",SUM(H38,N38,T38,Z38,AF38,AL38,AR38))</f>
        <v xml:space="preserve"> </v>
      </c>
      <c r="AW38" s="110"/>
      <c r="AX38" s="106"/>
      <c r="AY38" s="116"/>
      <c r="AZ38" s="108"/>
      <c r="BA38" s="106"/>
      <c r="BB38" s="116"/>
      <c r="BC38" s="108"/>
      <c r="BD38" s="106"/>
      <c r="BE38" s="116"/>
      <c r="BF38" s="108"/>
      <c r="BG38" s="224" t="str">
        <f>IF(BA38&lt;50,BA$1,"")&amp;" " &amp;IF(BB38&lt;50,BB$1,"")&amp;" "&amp;IF(BC38&lt;50,BC$1,"")&amp;" "&amp;IF(BD38&lt;50,BD$1,"")&amp;" "&amp;IF(BE38&lt;50,BE$1,"")&amp;" "&amp;IF(BF38&lt;50,BF$1,"")</f>
        <v xml:space="preserve">     </v>
      </c>
      <c r="BH38" s="256"/>
      <c r="BI38" s="257"/>
      <c r="BJ38" s="258"/>
      <c r="BK38" s="249"/>
      <c r="BL38" s="249"/>
      <c r="BM38" s="249"/>
      <c r="BN38" s="249"/>
      <c r="BO38" s="249"/>
      <c r="BP38" s="249"/>
      <c r="BQ38" s="249"/>
      <c r="BR38" s="249"/>
      <c r="BS38" s="121"/>
    </row>
    <row r="39" spans="1:71" s="109" customFormat="1" ht="19.5" customHeight="1" thickTop="1" thickBot="1">
      <c r="A39" s="225">
        <v>9</v>
      </c>
      <c r="B39" s="226">
        <f>الفصلين!C120</f>
        <v>0</v>
      </c>
      <c r="C39" s="227">
        <f>الفصلين!B120</f>
        <v>0</v>
      </c>
      <c r="D39" s="262"/>
      <c r="E39" s="120" t="s">
        <v>64</v>
      </c>
      <c r="F39" s="98">
        <f>الفصلين!E33</f>
        <v>16</v>
      </c>
      <c r="G39" s="98">
        <f>الفصلين!E34</f>
        <v>38</v>
      </c>
      <c r="H39" s="99">
        <f>الفصلين!E35</f>
        <v>54</v>
      </c>
      <c r="I39" s="98">
        <f>الفصلين!H33</f>
        <v>17</v>
      </c>
      <c r="J39" s="98">
        <f>الفصلين!H34</f>
        <v>27</v>
      </c>
      <c r="K39" s="99">
        <f>الفصلين!H35</f>
        <v>44</v>
      </c>
      <c r="L39" s="98">
        <f>الفصلين!F33</f>
        <v>40</v>
      </c>
      <c r="M39" s="98">
        <f>الفصلين!F34</f>
        <v>17</v>
      </c>
      <c r="N39" s="99">
        <f>الفصلين!F35</f>
        <v>57</v>
      </c>
      <c r="O39" s="98">
        <f>الفصلين!N33</f>
        <v>0</v>
      </c>
      <c r="P39" s="98">
        <f>الفصلين!N34</f>
        <v>0</v>
      </c>
      <c r="Q39" s="99">
        <f>الفصلين!N35</f>
        <v>0</v>
      </c>
      <c r="R39" s="98">
        <f>الفصلين!G33</f>
        <v>17</v>
      </c>
      <c r="S39" s="98">
        <f>الفصلين!G34</f>
        <v>23</v>
      </c>
      <c r="T39" s="99">
        <f>الفصلين!G35</f>
        <v>40</v>
      </c>
      <c r="U39" s="98">
        <f>الفصلين!T33</f>
        <v>0</v>
      </c>
      <c r="V39" s="98">
        <f>الفصلين!T34</f>
        <v>0</v>
      </c>
      <c r="W39" s="99">
        <f>الفصلين!T35</f>
        <v>0</v>
      </c>
      <c r="X39" s="98">
        <f>الفصلين!H33</f>
        <v>17</v>
      </c>
      <c r="Y39" s="98">
        <f>الفصلين!H34</f>
        <v>27</v>
      </c>
      <c r="Z39" s="99">
        <f>الفصلين!H35</f>
        <v>44</v>
      </c>
      <c r="AA39" s="98">
        <f>الفصلين!Z33</f>
        <v>0</v>
      </c>
      <c r="AB39" s="98">
        <f>الفصلين!Z34</f>
        <v>0</v>
      </c>
      <c r="AC39" s="99">
        <f>الفصلين!Z35</f>
        <v>0</v>
      </c>
      <c r="AD39" s="98">
        <f>الفصلين!I33</f>
        <v>9</v>
      </c>
      <c r="AE39" s="98">
        <f>الفصلين!I34</f>
        <v>10</v>
      </c>
      <c r="AF39" s="99">
        <f>الفصلين!I35</f>
        <v>19</v>
      </c>
      <c r="AG39" s="98">
        <f>الفصلين!AF33</f>
        <v>0</v>
      </c>
      <c r="AH39" s="98">
        <f>الفصلين!AF34</f>
        <v>0</v>
      </c>
      <c r="AI39" s="99">
        <f>الفصلين!AF35</f>
        <v>0</v>
      </c>
      <c r="AJ39" s="98">
        <f>الفصلين!J33</f>
        <v>6</v>
      </c>
      <c r="AK39" s="98">
        <f>الفصلين!J34</f>
        <v>21</v>
      </c>
      <c r="AL39" s="99">
        <f>الفصلين!J35</f>
        <v>27</v>
      </c>
      <c r="AM39" s="98">
        <f>الفصلين!AL33</f>
        <v>0</v>
      </c>
      <c r="AN39" s="98">
        <f>الفصلين!AL34</f>
        <v>0</v>
      </c>
      <c r="AO39" s="99">
        <f>الفصلين!AL35</f>
        <v>0</v>
      </c>
      <c r="AP39" s="98">
        <f>الفصلين!K33</f>
        <v>5</v>
      </c>
      <c r="AQ39" s="98">
        <f>الفصلين!K34</f>
        <v>30</v>
      </c>
      <c r="AR39" s="99">
        <f>الفصلين!K35</f>
        <v>35</v>
      </c>
      <c r="AS39" s="104"/>
      <c r="AT39" s="104"/>
      <c r="AU39" s="104"/>
      <c r="AV39" s="158" t="str">
        <f t="shared" ref="AV39" si="164">IF(AV41=" "," ",IF(AV41&lt;=883,"مقبول",IF(AV41&lt;=1019,"جيد",IF(AV41&lt;=1155,"جيد جدا",IF(AV41&gt;=1156,"ممتاز")))))</f>
        <v xml:space="preserve"> </v>
      </c>
      <c r="AW39" s="105"/>
      <c r="AX39" s="106"/>
      <c r="AY39" s="107"/>
      <c r="AZ39" s="108"/>
      <c r="BA39" s="106"/>
      <c r="BB39" s="107"/>
      <c r="BC39" s="108"/>
      <c r="BD39" s="106"/>
      <c r="BE39" s="107"/>
      <c r="BF39" s="108"/>
      <c r="BG39" s="159" t="str">
        <f>IF(AV39&lt;&gt;" ","ناجح","له دور ثان فى")</f>
        <v>له دور ثان فى</v>
      </c>
      <c r="BH39" s="256" t="str">
        <f>IF(BK39&gt;0,"له دور ثاني في  "," ناجح ")</f>
        <v xml:space="preserve"> ناجح </v>
      </c>
      <c r="BI39" s="257" t="str">
        <f>BL39&amp;     ","&amp;   BM39&amp;    ","&amp;      BN39&amp;     ","&amp;   BO39&amp;      ","&amp;    BP39&amp;    ","&amp;      BQ39&amp;     ","&amp;     BR39&amp;      ","</f>
        <v>الرياضيات,الفيزياء,الكيمياء,الحاسوب,اللغة الانجليزية,اللغة العربية,التربية الاسلامية,</v>
      </c>
      <c r="BJ39" s="258"/>
      <c r="BK39" s="249">
        <f>SUM(AU47+AT47+AO47+AN47+AI47+AH47+AC47+AB47+W47+V47+Q47+P47+K47+J47)</f>
        <v>0</v>
      </c>
      <c r="BL39" s="249" t="str">
        <f>IF(OR(H47&lt;$H$13,G47&lt;$G$13),"الرياضيات","")</f>
        <v>الرياضيات</v>
      </c>
      <c r="BM39" s="249" t="str">
        <f>IF(OR(N47&lt;$N$13,M47&lt;$M$13),"الفيزياء","")</f>
        <v>الفيزياء</v>
      </c>
      <c r="BN39" s="249" t="str">
        <f>IF(OR(T47&lt;$T$13,S47&lt;$S$13),"الكيمياء","")</f>
        <v>الكيمياء</v>
      </c>
      <c r="BO39" s="249" t="str">
        <f>IF(OR(Z47&lt;$Z$13,Y47&lt;$Y$13),"الحاسوب","")</f>
        <v>الحاسوب</v>
      </c>
      <c r="BP39" s="249" t="str">
        <f>IF(OR(AF47&lt;$AF$13,AE47&lt;$AE$13),"اللغة الانجليزية","")</f>
        <v>اللغة الانجليزية</v>
      </c>
      <c r="BQ39" s="249" t="str">
        <f>IF(OR(AL47&lt;$AL$13,AK47&lt;$AK$13),"اللغة العربية","")</f>
        <v>اللغة العربية</v>
      </c>
      <c r="BR39" s="249" t="str">
        <f>IF(OR(AR47&lt;$AR$13,AQ47&lt;$AQ$13),"التربية الاسلامية","")</f>
        <v>التربية الاسلامية</v>
      </c>
      <c r="BS39" s="121"/>
    </row>
    <row r="40" spans="1:71" s="109" customFormat="1" ht="18.75" customHeight="1" thickBot="1">
      <c r="A40" s="225"/>
      <c r="B40" s="226"/>
      <c r="C40" s="227"/>
      <c r="D40" s="226"/>
      <c r="E40" s="97" t="s">
        <v>65</v>
      </c>
      <c r="F40" s="98">
        <f>الفصلين!E120</f>
        <v>0</v>
      </c>
      <c r="G40" s="98">
        <f>الفصلين!E121</f>
        <v>0</v>
      </c>
      <c r="H40" s="99">
        <f>الفصلين!E122</f>
        <v>0</v>
      </c>
      <c r="I40" s="100"/>
      <c r="J40" s="98"/>
      <c r="K40" s="98"/>
      <c r="L40" s="98">
        <f>الفصلين!F120</f>
        <v>0</v>
      </c>
      <c r="M40" s="98">
        <f>الفصلين!F121</f>
        <v>0</v>
      </c>
      <c r="N40" s="99">
        <f>الفصلين!F122</f>
        <v>0</v>
      </c>
      <c r="O40" s="98"/>
      <c r="P40" s="98"/>
      <c r="Q40" s="101"/>
      <c r="R40" s="102">
        <f>الفصلين!G120</f>
        <v>0</v>
      </c>
      <c r="S40" s="98">
        <f>الفصلين!G121</f>
        <v>0</v>
      </c>
      <c r="T40" s="99">
        <f>الفصلين!G122</f>
        <v>0</v>
      </c>
      <c r="U40" s="98"/>
      <c r="V40" s="98"/>
      <c r="W40" s="98"/>
      <c r="X40" s="98">
        <f>الفصلين!H120</f>
        <v>0</v>
      </c>
      <c r="Y40" s="98">
        <f>الفصلين!H121</f>
        <v>0</v>
      </c>
      <c r="Z40" s="103">
        <f>الفصلين!H122</f>
        <v>0</v>
      </c>
      <c r="AA40" s="100"/>
      <c r="AB40" s="98"/>
      <c r="AC40" s="101"/>
      <c r="AD40" s="102">
        <f>الفصلين!I120</f>
        <v>0</v>
      </c>
      <c r="AE40" s="98">
        <f>الفصلين!I121</f>
        <v>0</v>
      </c>
      <c r="AF40" s="103">
        <f>الفصلين!I122</f>
        <v>0</v>
      </c>
      <c r="AG40" s="100"/>
      <c r="AH40" s="98"/>
      <c r="AI40" s="101"/>
      <c r="AJ40" s="102">
        <f>الفصلين!J120</f>
        <v>0</v>
      </c>
      <c r="AK40" s="98">
        <f>الفصلين!J121</f>
        <v>0</v>
      </c>
      <c r="AL40" s="99">
        <f>الفصلين!J122</f>
        <v>0</v>
      </c>
      <c r="AM40" s="98"/>
      <c r="AN40" s="98"/>
      <c r="AO40" s="98"/>
      <c r="AP40" s="98">
        <f>الفصلين!K120</f>
        <v>0</v>
      </c>
      <c r="AQ40" s="98">
        <f>الفصلين!K121</f>
        <v>0</v>
      </c>
      <c r="AR40" s="99">
        <f>الفصلين!K122</f>
        <v>0</v>
      </c>
      <c r="AS40" s="110"/>
      <c r="AT40" s="110"/>
      <c r="AU40" s="110"/>
      <c r="AV40" s="111"/>
      <c r="AW40" s="112"/>
      <c r="AX40" s="106"/>
      <c r="AY40" s="107"/>
      <c r="AZ40" s="108"/>
      <c r="BA40" s="106"/>
      <c r="BB40" s="107"/>
      <c r="BC40" s="108"/>
      <c r="BD40" s="106"/>
      <c r="BE40" s="107"/>
      <c r="BF40" s="108"/>
      <c r="BG40" s="223" t="str">
        <f>IF(H41&gt;="-",F$11,"")&amp;" " &amp;IF(N41&gt;="-",L$11,"")&amp;" "&amp;IF(T41&gt;="-",R$11,"")&amp;" "&amp;IF(Z41&gt;="-",X$11,"")&amp;" "&amp;IF(AF41&gt;="-",AD$11,"")&amp;" "&amp;IF(AL41&gt;="-",AJ$11,"")&amp;" "&amp;IF(AR41&gt;="-",AP$11,"")</f>
        <v>الرياضيات  الفيزياء  الكيمياء  الحاسوب التربية الإسلامية اللغة لعربية  اللغة الإنجليزية</v>
      </c>
      <c r="BH40" s="256"/>
      <c r="BI40" s="257"/>
      <c r="BJ40" s="258"/>
      <c r="BK40" s="249"/>
      <c r="BL40" s="249"/>
      <c r="BM40" s="249"/>
      <c r="BN40" s="249"/>
      <c r="BO40" s="249"/>
      <c r="BP40" s="249"/>
      <c r="BQ40" s="249"/>
      <c r="BR40" s="249"/>
      <c r="BS40" s="121"/>
    </row>
    <row r="41" spans="1:71" s="109" customFormat="1" ht="18.75" customHeight="1" thickBot="1">
      <c r="A41" s="225"/>
      <c r="B41" s="226"/>
      <c r="C41" s="227"/>
      <c r="D41" s="263"/>
      <c r="E41" s="122" t="s">
        <v>66</v>
      </c>
      <c r="F41" s="99">
        <f>SUM(F39:F40)</f>
        <v>16</v>
      </c>
      <c r="G41" s="99">
        <f>SUM(G39:G40)</f>
        <v>38</v>
      </c>
      <c r="H41" s="99" t="str">
        <f>IF(AND(G41&gt;=$G$13,F41&lt;=$F$14),SUM(F41:G41),"-")</f>
        <v>-</v>
      </c>
      <c r="I41" s="113"/>
      <c r="J41" s="99"/>
      <c r="K41" s="99"/>
      <c r="L41" s="99">
        <f>SUM(L39:L40)</f>
        <v>40</v>
      </c>
      <c r="M41" s="99">
        <f>SUM(M39:M40)</f>
        <v>17</v>
      </c>
      <c r="N41" s="99" t="str">
        <f>IF(AND(M41&gt;=$M$13,L41&lt;=$L$14),SUM(L41:M41),"-")</f>
        <v>-</v>
      </c>
      <c r="O41" s="99"/>
      <c r="P41" s="99"/>
      <c r="Q41" s="114"/>
      <c r="R41" s="99">
        <f t="shared" ref="R41" si="165">SUM(R39:R40)</f>
        <v>17</v>
      </c>
      <c r="S41" s="99">
        <f t="shared" ref="S41" si="166">SUM(S39:S40)</f>
        <v>23</v>
      </c>
      <c r="T41" s="99" t="str">
        <f>IF(AND(S41&gt;=$S$13,R41&lt;=$R$14),SUM(R41:S41),"-")</f>
        <v>-</v>
      </c>
      <c r="U41" s="99">
        <f t="shared" ref="U41" si="167">SUM(U39:U40)</f>
        <v>0</v>
      </c>
      <c r="V41" s="99">
        <f t="shared" ref="V41" si="168">SUM(V39:V40)</f>
        <v>0</v>
      </c>
      <c r="W41" s="99">
        <f t="shared" ref="W41" si="169">SUM(W39:W40)</f>
        <v>0</v>
      </c>
      <c r="X41" s="99">
        <f t="shared" ref="X41" si="170">SUM(X39:X40)</f>
        <v>17</v>
      </c>
      <c r="Y41" s="99">
        <f t="shared" ref="Y41" si="171">SUM(Y39:Y40)</f>
        <v>27</v>
      </c>
      <c r="Z41" s="99" t="str">
        <f>IF(AND(Y41&gt;=$Y$13,X41&lt;=$X$14),SUM(X41:Y41),"-")</f>
        <v>-</v>
      </c>
      <c r="AA41" s="99">
        <f t="shared" ref="AA41" si="172">SUM(AA39:AA40)</f>
        <v>0</v>
      </c>
      <c r="AB41" s="99">
        <f t="shared" ref="AB41" si="173">SUM(AB39:AB40)</f>
        <v>0</v>
      </c>
      <c r="AC41" s="99">
        <f t="shared" ref="AC41" si="174">SUM(AC39:AC40)</f>
        <v>0</v>
      </c>
      <c r="AD41" s="99">
        <f t="shared" ref="AD41" si="175">SUM(AD39:AD40)</f>
        <v>9</v>
      </c>
      <c r="AE41" s="99">
        <f t="shared" ref="AE41" si="176">SUM(AE39:AE40)</f>
        <v>10</v>
      </c>
      <c r="AF41" s="99" t="str">
        <f>IF(AND(AE41&gt;=$AE$13,AD41&lt;=$AD$14),SUM(AD41:AE41),"-")</f>
        <v>-</v>
      </c>
      <c r="AG41" s="99">
        <f t="shared" ref="AG41" si="177">SUM(AG39:AG40)</f>
        <v>0</v>
      </c>
      <c r="AH41" s="99">
        <f t="shared" ref="AH41" si="178">SUM(AH39:AH40)</f>
        <v>0</v>
      </c>
      <c r="AI41" s="99">
        <f t="shared" ref="AI41" si="179">SUM(AI39:AI40)</f>
        <v>0</v>
      </c>
      <c r="AJ41" s="99">
        <f t="shared" ref="AJ41" si="180">SUM(AJ39:AJ40)</f>
        <v>6</v>
      </c>
      <c r="AK41" s="99">
        <f t="shared" ref="AK41" si="181">SUM(AK39:AK40)</f>
        <v>21</v>
      </c>
      <c r="AL41" s="99" t="str">
        <f>IF(AND(AK41&gt;=$AK$13,AJ41&lt;=$AJ$14),SUM(AJ41:AK41),"-")</f>
        <v>-</v>
      </c>
      <c r="AM41" s="99">
        <f t="shared" ref="AM41" si="182">SUM(AM39:AM40)</f>
        <v>0</v>
      </c>
      <c r="AN41" s="99">
        <f t="shared" ref="AN41" si="183">SUM(AN39:AN40)</f>
        <v>0</v>
      </c>
      <c r="AO41" s="99">
        <f t="shared" ref="AO41" si="184">SUM(AO39:AO40)</f>
        <v>0</v>
      </c>
      <c r="AP41" s="99">
        <f t="shared" ref="AP41" si="185">SUM(AP39:AP40)</f>
        <v>5</v>
      </c>
      <c r="AQ41" s="99">
        <f t="shared" ref="AQ41" si="186">SUM(AQ39:AQ40)</f>
        <v>30</v>
      </c>
      <c r="AR41" s="99" t="str">
        <f>IF(AND(AQ41&gt;=$AQ$13,AP41&lt;=$AP$14),SUM(AP41:AQ41),"-")</f>
        <v>-</v>
      </c>
      <c r="AS41" s="99">
        <f t="shared" ref="AS41:AU41" si="187">SUM(AS39:AS40)</f>
        <v>0</v>
      </c>
      <c r="AT41" s="99">
        <f t="shared" si="187"/>
        <v>0</v>
      </c>
      <c r="AU41" s="99">
        <f t="shared" si="187"/>
        <v>0</v>
      </c>
      <c r="AV41" s="162" t="str">
        <f t="shared" ref="AV41:AV77" si="188">IF(OR(H41="-",N41="-",T41="-",Z41="-",AF41="-",AL41="-",AR41="-")," ",SUM(H41,N41,T41,Z41,AF41,AL41,AR41))</f>
        <v xml:space="preserve"> </v>
      </c>
      <c r="AW41" s="110"/>
      <c r="AX41" s="106"/>
      <c r="AY41" s="116"/>
      <c r="AZ41" s="108"/>
      <c r="BA41" s="106"/>
      <c r="BB41" s="116"/>
      <c r="BC41" s="108"/>
      <c r="BD41" s="106"/>
      <c r="BE41" s="116"/>
      <c r="BF41" s="108"/>
      <c r="BG41" s="224" t="str">
        <f>IF(BA41&lt;50,BA$1,"")&amp;" " &amp;IF(BB41&lt;50,BB$1,"")&amp;" "&amp;IF(BC41&lt;50,BC$1,"")&amp;" "&amp;IF(BD41&lt;50,BD$1,"")&amp;" "&amp;IF(BE41&lt;50,BE$1,"")&amp;" "&amp;IF(BF41&lt;50,BF$1,"")</f>
        <v xml:space="preserve">     </v>
      </c>
      <c r="BH41" s="256"/>
      <c r="BI41" s="257"/>
      <c r="BJ41" s="258"/>
      <c r="BK41" s="249"/>
      <c r="BL41" s="249"/>
      <c r="BM41" s="249"/>
      <c r="BN41" s="249"/>
      <c r="BO41" s="249"/>
      <c r="BP41" s="249"/>
      <c r="BQ41" s="249"/>
      <c r="BR41" s="249"/>
      <c r="BS41" s="121"/>
    </row>
    <row r="42" spans="1:71" s="109" customFormat="1" ht="19.5" customHeight="1" thickTop="1" thickBot="1">
      <c r="A42" s="225">
        <v>10</v>
      </c>
      <c r="B42" s="226">
        <f>الفصلين!C123</f>
        <v>0</v>
      </c>
      <c r="C42" s="227">
        <f>الفصلين!B123</f>
        <v>0</v>
      </c>
      <c r="D42" s="255"/>
      <c r="E42" s="120" t="s">
        <v>64</v>
      </c>
      <c r="F42" s="98">
        <f>الفصلين!E36</f>
        <v>23</v>
      </c>
      <c r="G42" s="98">
        <f>الفصلين!E37</f>
        <v>60</v>
      </c>
      <c r="H42" s="99">
        <f>الفصلين!E38</f>
        <v>83</v>
      </c>
      <c r="I42" s="98">
        <f>الفصلين!H36</f>
        <v>23</v>
      </c>
      <c r="J42" s="98">
        <f>الفصلين!H37</f>
        <v>18</v>
      </c>
      <c r="K42" s="99">
        <f>الفصلين!H38</f>
        <v>41</v>
      </c>
      <c r="L42" s="98">
        <f>الفصلين!F36</f>
        <v>39</v>
      </c>
      <c r="M42" s="98">
        <f>الفصلين!F37</f>
        <v>32</v>
      </c>
      <c r="N42" s="99">
        <f>الفصلين!F38</f>
        <v>71</v>
      </c>
      <c r="O42" s="98">
        <f>الفصلين!N36</f>
        <v>0</v>
      </c>
      <c r="P42" s="98">
        <f>الفصلين!N37</f>
        <v>0</v>
      </c>
      <c r="Q42" s="99">
        <f>الفصلين!N38</f>
        <v>0</v>
      </c>
      <c r="R42" s="98">
        <f>الفصلين!G36</f>
        <v>23</v>
      </c>
      <c r="S42" s="98">
        <f>الفصلين!G37</f>
        <v>31</v>
      </c>
      <c r="T42" s="99">
        <f>الفصلين!G38</f>
        <v>54</v>
      </c>
      <c r="U42" s="98">
        <f>الفصلين!T36</f>
        <v>0</v>
      </c>
      <c r="V42" s="98">
        <f>الفصلين!T37</f>
        <v>0</v>
      </c>
      <c r="W42" s="99">
        <f>الفصلين!T38</f>
        <v>0</v>
      </c>
      <c r="X42" s="98">
        <f>الفصلين!H36</f>
        <v>23</v>
      </c>
      <c r="Y42" s="98">
        <f>الفصلين!H37</f>
        <v>18</v>
      </c>
      <c r="Z42" s="99">
        <f>الفصلين!H38</f>
        <v>41</v>
      </c>
      <c r="AA42" s="98">
        <f>الفصلين!Z36</f>
        <v>0</v>
      </c>
      <c r="AB42" s="98">
        <f>الفصلين!Z37</f>
        <v>0</v>
      </c>
      <c r="AC42" s="99">
        <f>الفصلين!Z38</f>
        <v>0</v>
      </c>
      <c r="AD42" s="98">
        <f>الفصلين!I36</f>
        <v>12</v>
      </c>
      <c r="AE42" s="98">
        <f>الفصلين!I37</f>
        <v>19</v>
      </c>
      <c r="AF42" s="99">
        <f>الفصلين!I38</f>
        <v>31</v>
      </c>
      <c r="AG42" s="98">
        <f>الفصلين!AF36</f>
        <v>0</v>
      </c>
      <c r="AH42" s="98">
        <f>الفصلين!AF37</f>
        <v>0</v>
      </c>
      <c r="AI42" s="99">
        <f>الفصلين!AF38</f>
        <v>0</v>
      </c>
      <c r="AJ42" s="98">
        <f>الفصلين!J36</f>
        <v>18</v>
      </c>
      <c r="AK42" s="98">
        <f>الفصلين!J37</f>
        <v>39</v>
      </c>
      <c r="AL42" s="99">
        <f>الفصلين!J38</f>
        <v>57</v>
      </c>
      <c r="AM42" s="98">
        <f>الفصلين!AL36</f>
        <v>0</v>
      </c>
      <c r="AN42" s="98">
        <f>الفصلين!AL37</f>
        <v>0</v>
      </c>
      <c r="AO42" s="99">
        <f>الفصلين!AL38</f>
        <v>0</v>
      </c>
      <c r="AP42" s="98">
        <f>الفصلين!K36</f>
        <v>15</v>
      </c>
      <c r="AQ42" s="98">
        <f>الفصلين!K37</f>
        <v>30</v>
      </c>
      <c r="AR42" s="99">
        <f>الفصلين!K38</f>
        <v>45</v>
      </c>
      <c r="AS42" s="104"/>
      <c r="AT42" s="104"/>
      <c r="AU42" s="104"/>
      <c r="AV42" s="158" t="str">
        <f t="shared" ref="AV42" si="189">IF(AV44=" "," ",IF(AV44&lt;=883,"مقبول",IF(AV44&lt;=1019,"جيد",IF(AV44&lt;=1155,"جيد جدا",IF(AV44&gt;=1156,"ممتاز")))))</f>
        <v xml:space="preserve"> </v>
      </c>
      <c r="AW42" s="105"/>
      <c r="AX42" s="106"/>
      <c r="AY42" s="107"/>
      <c r="AZ42" s="108"/>
      <c r="BA42" s="106"/>
      <c r="BB42" s="107"/>
      <c r="BC42" s="108"/>
      <c r="BD42" s="106"/>
      <c r="BE42" s="107"/>
      <c r="BF42" s="108"/>
      <c r="BG42" s="159" t="str">
        <f>IF(AV42&lt;&gt;" ","ناجح","له دور ثان فى")</f>
        <v>له دور ثان فى</v>
      </c>
      <c r="BH42" s="256" t="str">
        <f>IF(BK42&gt;0,"له دور ثاني في  "," ناجح ")</f>
        <v xml:space="preserve"> ناجح </v>
      </c>
      <c r="BI42" s="257" t="str">
        <f>BL42&amp;     ","&amp;   BM42&amp;    ","&amp;      BN42&amp;     ","&amp;   BO42&amp;      ","&amp;    BP42&amp;    ","&amp;      BQ42&amp;     ","&amp;     BR42&amp;      ","</f>
        <v>الرياضيات,الفيزياء,الكيمياء,الحاسوب,اللغة الانجليزية,اللغة العربية,التربية الاسلامية,</v>
      </c>
      <c r="BJ42" s="258"/>
      <c r="BK42" s="249">
        <f>SUM(AU50+AT50+AO50+AN50+AI50+AH50+AC50+AB50+W50+V50+Q50+P50+K50+J50)</f>
        <v>0</v>
      </c>
      <c r="BL42" s="249" t="str">
        <f>IF(OR(H50&lt;$H$13,G50&lt;$G$13),"الرياضيات","")</f>
        <v>الرياضيات</v>
      </c>
      <c r="BM42" s="249" t="str">
        <f>IF(OR(N50&lt;$N$13,M50&lt;$M$13),"الفيزياء","")</f>
        <v>الفيزياء</v>
      </c>
      <c r="BN42" s="249" t="str">
        <f>IF(OR(T50&lt;$T$13,S50&lt;$S$13),"الكيمياء","")</f>
        <v>الكيمياء</v>
      </c>
      <c r="BO42" s="249" t="str">
        <f>IF(OR(Z50&lt;$Z$13,Y50&lt;$Y$13),"الحاسوب","")</f>
        <v>الحاسوب</v>
      </c>
      <c r="BP42" s="249" t="str">
        <f>IF(OR(AF50&lt;$AF$13,AE50&lt;$AE$13),"اللغة الانجليزية","")</f>
        <v>اللغة الانجليزية</v>
      </c>
      <c r="BQ42" s="249" t="str">
        <f>IF(OR(AL50&lt;$AL$13,AK50&lt;$AK$13),"اللغة العربية","")</f>
        <v>اللغة العربية</v>
      </c>
      <c r="BR42" s="249" t="str">
        <f>IF(OR(AR50&lt;$AR$13,AQ50&lt;$AQ$13),"التربية الاسلامية","")</f>
        <v>التربية الاسلامية</v>
      </c>
      <c r="BS42" s="121"/>
    </row>
    <row r="43" spans="1:71" s="109" customFormat="1" ht="19.5" customHeight="1" thickBot="1">
      <c r="A43" s="225"/>
      <c r="B43" s="226"/>
      <c r="C43" s="227"/>
      <c r="D43" s="229"/>
      <c r="E43" s="97" t="s">
        <v>65</v>
      </c>
      <c r="F43" s="98">
        <f>الفصلين!E123</f>
        <v>0</v>
      </c>
      <c r="G43" s="98">
        <f>الفصلين!E124</f>
        <v>0</v>
      </c>
      <c r="H43" s="99">
        <f>الفصلين!E125</f>
        <v>0</v>
      </c>
      <c r="I43" s="100"/>
      <c r="J43" s="98"/>
      <c r="K43" s="98"/>
      <c r="L43" s="98">
        <f>الفصلين!F123</f>
        <v>0</v>
      </c>
      <c r="M43" s="98">
        <f>الفصلين!F124</f>
        <v>0</v>
      </c>
      <c r="N43" s="99">
        <f>الفصلين!F125</f>
        <v>0</v>
      </c>
      <c r="O43" s="98"/>
      <c r="P43" s="98"/>
      <c r="Q43" s="101"/>
      <c r="R43" s="102">
        <f>الفصلين!G123</f>
        <v>0</v>
      </c>
      <c r="S43" s="98">
        <f>الفصلين!G124</f>
        <v>0</v>
      </c>
      <c r="T43" s="99">
        <f>الفصلين!G125</f>
        <v>0</v>
      </c>
      <c r="U43" s="98"/>
      <c r="V43" s="98"/>
      <c r="W43" s="98"/>
      <c r="X43" s="98">
        <f>الفصلين!H123</f>
        <v>0</v>
      </c>
      <c r="Y43" s="98">
        <f>الفصلين!H124</f>
        <v>0</v>
      </c>
      <c r="Z43" s="103">
        <f>الفصلين!H125</f>
        <v>0</v>
      </c>
      <c r="AA43" s="100"/>
      <c r="AB43" s="98"/>
      <c r="AC43" s="101"/>
      <c r="AD43" s="102">
        <f>الفصلين!I123</f>
        <v>0</v>
      </c>
      <c r="AE43" s="98">
        <f>الفصلين!I124</f>
        <v>0</v>
      </c>
      <c r="AF43" s="103">
        <f>الفصلين!I125</f>
        <v>0</v>
      </c>
      <c r="AG43" s="100"/>
      <c r="AH43" s="98"/>
      <c r="AI43" s="101"/>
      <c r="AJ43" s="102">
        <f>الفصلين!J123</f>
        <v>0</v>
      </c>
      <c r="AK43" s="98">
        <f>الفصلين!J124</f>
        <v>0</v>
      </c>
      <c r="AL43" s="99">
        <f>الفصلين!J125</f>
        <v>0</v>
      </c>
      <c r="AM43" s="98"/>
      <c r="AN43" s="98"/>
      <c r="AO43" s="98"/>
      <c r="AP43" s="98">
        <f>الفصلين!K123</f>
        <v>0</v>
      </c>
      <c r="AQ43" s="98">
        <f>الفصلين!K124</f>
        <v>0</v>
      </c>
      <c r="AR43" s="99">
        <f>الفصلين!K125</f>
        <v>0</v>
      </c>
      <c r="AS43" s="110"/>
      <c r="AT43" s="110"/>
      <c r="AU43" s="110"/>
      <c r="AV43" s="111"/>
      <c r="AW43" s="112"/>
      <c r="AX43" s="106"/>
      <c r="AY43" s="107"/>
      <c r="AZ43" s="108"/>
      <c r="BA43" s="106"/>
      <c r="BB43" s="107"/>
      <c r="BC43" s="108"/>
      <c r="BD43" s="106"/>
      <c r="BE43" s="107"/>
      <c r="BF43" s="108"/>
      <c r="BG43" s="223" t="str">
        <f>IF(H44&gt;="-",F$11,"")&amp;" " &amp;IF(N44&gt;="-",L$11,"")&amp;" "&amp;IF(T44&gt;="-",R$11,"")&amp;" "&amp;IF(Z44&gt;="-",X$11,"")&amp;" "&amp;IF(AF44&gt;="-",AD$11,"")&amp;" "&amp;IF(AL44&gt;="-",AJ$11,"")&amp;" "&amp;IF(AR44&gt;="-",AP$11,"")</f>
        <v>الرياضيات  الفيزياء  الكيمياء  الحاسوب التربية الإسلامية اللغة لعربية  اللغة الإنجليزية</v>
      </c>
      <c r="BH43" s="256"/>
      <c r="BI43" s="257"/>
      <c r="BJ43" s="258"/>
      <c r="BK43" s="249"/>
      <c r="BL43" s="249"/>
      <c r="BM43" s="249"/>
      <c r="BN43" s="249"/>
      <c r="BO43" s="249"/>
      <c r="BP43" s="249"/>
      <c r="BQ43" s="249"/>
      <c r="BR43" s="249"/>
      <c r="BS43" s="121"/>
    </row>
    <row r="44" spans="1:71" s="109" customFormat="1" ht="19.5" customHeight="1" thickBot="1">
      <c r="A44" s="225"/>
      <c r="B44" s="226"/>
      <c r="C44" s="227"/>
      <c r="D44" s="230"/>
      <c r="E44" s="122" t="s">
        <v>66</v>
      </c>
      <c r="F44" s="99">
        <f>SUM(F42:F43)</f>
        <v>23</v>
      </c>
      <c r="G44" s="99">
        <f>SUM(G42:G43)</f>
        <v>60</v>
      </c>
      <c r="H44" s="99" t="str">
        <f>IF(AND(G44&gt;=$G$13,F44&lt;=$F$14),SUM(F44:G44),"-")</f>
        <v>-</v>
      </c>
      <c r="I44" s="113"/>
      <c r="J44" s="99"/>
      <c r="K44" s="99"/>
      <c r="L44" s="99">
        <f>SUM(L42:L43)</f>
        <v>39</v>
      </c>
      <c r="M44" s="99">
        <f>SUM(M42:M43)</f>
        <v>32</v>
      </c>
      <c r="N44" s="99" t="str">
        <f>IF(AND(M44&gt;=$M$13,L44&lt;=$L$14),SUM(L44:M44),"-")</f>
        <v>-</v>
      </c>
      <c r="O44" s="99"/>
      <c r="P44" s="99"/>
      <c r="Q44" s="114"/>
      <c r="R44" s="99">
        <f t="shared" ref="R44" si="190">SUM(R42:R43)</f>
        <v>23</v>
      </c>
      <c r="S44" s="99">
        <f t="shared" ref="S44" si="191">SUM(S42:S43)</f>
        <v>31</v>
      </c>
      <c r="T44" s="99" t="str">
        <f>IF(AND(S44&gt;=$S$13,R44&lt;=$R$14),SUM(R44:S44),"-")</f>
        <v>-</v>
      </c>
      <c r="U44" s="99">
        <f t="shared" ref="U44" si="192">SUM(U42:U43)</f>
        <v>0</v>
      </c>
      <c r="V44" s="99">
        <f t="shared" ref="V44" si="193">SUM(V42:V43)</f>
        <v>0</v>
      </c>
      <c r="W44" s="99">
        <f t="shared" ref="W44" si="194">SUM(W42:W43)</f>
        <v>0</v>
      </c>
      <c r="X44" s="99">
        <f t="shared" ref="X44" si="195">SUM(X42:X43)</f>
        <v>23</v>
      </c>
      <c r="Y44" s="99">
        <f t="shared" ref="Y44" si="196">SUM(Y42:Y43)</f>
        <v>18</v>
      </c>
      <c r="Z44" s="99" t="str">
        <f>IF(AND(Y44&gt;=$Y$13,X44&lt;=$X$14),SUM(X44:Y44),"-")</f>
        <v>-</v>
      </c>
      <c r="AA44" s="99">
        <f t="shared" ref="AA44" si="197">SUM(AA42:AA43)</f>
        <v>0</v>
      </c>
      <c r="AB44" s="99">
        <f t="shared" ref="AB44" si="198">SUM(AB42:AB43)</f>
        <v>0</v>
      </c>
      <c r="AC44" s="99">
        <f t="shared" ref="AC44" si="199">SUM(AC42:AC43)</f>
        <v>0</v>
      </c>
      <c r="AD44" s="99">
        <f t="shared" ref="AD44" si="200">SUM(AD42:AD43)</f>
        <v>12</v>
      </c>
      <c r="AE44" s="99">
        <f t="shared" ref="AE44" si="201">SUM(AE42:AE43)</f>
        <v>19</v>
      </c>
      <c r="AF44" s="99" t="str">
        <f>IF(AND(AE44&gt;=$AE$13,AD44&lt;=$AD$14),SUM(AD44:AE44),"-")</f>
        <v>-</v>
      </c>
      <c r="AG44" s="99">
        <f t="shared" ref="AG44" si="202">SUM(AG42:AG43)</f>
        <v>0</v>
      </c>
      <c r="AH44" s="99">
        <f t="shared" ref="AH44" si="203">SUM(AH42:AH43)</f>
        <v>0</v>
      </c>
      <c r="AI44" s="99">
        <f t="shared" ref="AI44" si="204">SUM(AI42:AI43)</f>
        <v>0</v>
      </c>
      <c r="AJ44" s="99">
        <f t="shared" ref="AJ44" si="205">SUM(AJ42:AJ43)</f>
        <v>18</v>
      </c>
      <c r="AK44" s="99">
        <f t="shared" ref="AK44" si="206">SUM(AK42:AK43)</f>
        <v>39</v>
      </c>
      <c r="AL44" s="99" t="str">
        <f>IF(AND(AK44&gt;=$AK$13,AJ44&lt;=$AJ$14),SUM(AJ44:AK44),"-")</f>
        <v>-</v>
      </c>
      <c r="AM44" s="99">
        <f t="shared" ref="AM44" si="207">SUM(AM42:AM43)</f>
        <v>0</v>
      </c>
      <c r="AN44" s="99">
        <f t="shared" ref="AN44" si="208">SUM(AN42:AN43)</f>
        <v>0</v>
      </c>
      <c r="AO44" s="99">
        <f t="shared" ref="AO44" si="209">SUM(AO42:AO43)</f>
        <v>0</v>
      </c>
      <c r="AP44" s="99">
        <f t="shared" ref="AP44" si="210">SUM(AP42:AP43)</f>
        <v>15</v>
      </c>
      <c r="AQ44" s="99">
        <f t="shared" ref="AQ44" si="211">SUM(AQ42:AQ43)</f>
        <v>30</v>
      </c>
      <c r="AR44" s="99" t="str">
        <f>IF(AND(AQ44&gt;=$AQ$13,AP44&lt;=$AP$14),SUM(AP44:AQ44),"-")</f>
        <v>-</v>
      </c>
      <c r="AS44" s="115"/>
      <c r="AT44" s="115"/>
      <c r="AU44" s="115"/>
      <c r="AV44" s="162" t="str">
        <f t="shared" ref="AV44:AV77" si="212">IF(OR(H44="-",N44="-",T44="-",Z44="-",AF44="-",AL44="-",AR44="-")," ",SUM(H44,N44,T44,Z44,AF44,AL44,AR44))</f>
        <v xml:space="preserve"> </v>
      </c>
      <c r="AW44" s="110"/>
      <c r="AX44" s="106"/>
      <c r="AY44" s="116"/>
      <c r="AZ44" s="108"/>
      <c r="BA44" s="106"/>
      <c r="BB44" s="116"/>
      <c r="BC44" s="108"/>
      <c r="BD44" s="106"/>
      <c r="BE44" s="116"/>
      <c r="BF44" s="108"/>
      <c r="BG44" s="224" t="str">
        <f>IF(BA44&lt;50,BA$1,"")&amp;" " &amp;IF(BB44&lt;50,BB$1,"")&amp;" "&amp;IF(BC44&lt;50,BC$1,"")&amp;" "&amp;IF(BD44&lt;50,BD$1,"")&amp;" "&amp;IF(BE44&lt;50,BE$1,"")&amp;" "&amp;IF(BF44&lt;50,BF$1,"")</f>
        <v xml:space="preserve">     </v>
      </c>
      <c r="BH44" s="256"/>
      <c r="BI44" s="257"/>
      <c r="BJ44" s="258"/>
      <c r="BK44" s="249"/>
      <c r="BL44" s="249"/>
      <c r="BM44" s="249"/>
      <c r="BN44" s="249"/>
      <c r="BO44" s="249"/>
      <c r="BP44" s="249"/>
      <c r="BQ44" s="249"/>
      <c r="BR44" s="249"/>
      <c r="BS44" s="121"/>
    </row>
    <row r="45" spans="1:71" s="109" customFormat="1" ht="19.5" customHeight="1" thickTop="1" thickBot="1">
      <c r="A45" s="225">
        <v>11</v>
      </c>
      <c r="B45" s="226">
        <f>الفصلين!C126</f>
        <v>0</v>
      </c>
      <c r="C45" s="227">
        <f>الفصلين!B126</f>
        <v>0</v>
      </c>
      <c r="D45" s="255"/>
      <c r="E45" s="120" t="s">
        <v>64</v>
      </c>
      <c r="F45" s="98">
        <f>الفصلين!E39</f>
        <v>14</v>
      </c>
      <c r="G45" s="98">
        <f>الفصلين!E40</f>
        <v>46</v>
      </c>
      <c r="H45" s="99">
        <f>الفصلين!E41</f>
        <v>60</v>
      </c>
      <c r="I45" s="98">
        <f>الفصلين!H39</f>
        <v>17</v>
      </c>
      <c r="J45" s="98">
        <f>الفصلين!H40</f>
        <v>27</v>
      </c>
      <c r="K45" s="99">
        <f>الفصلين!H41</f>
        <v>44</v>
      </c>
      <c r="L45" s="98">
        <f>الفصلين!F39</f>
        <v>39</v>
      </c>
      <c r="M45" s="98">
        <f>الفصلين!F40</f>
        <v>16</v>
      </c>
      <c r="N45" s="99">
        <f>الفصلين!F41</f>
        <v>55</v>
      </c>
      <c r="O45" s="98">
        <f>الفصلين!N39</f>
        <v>0</v>
      </c>
      <c r="P45" s="98">
        <f>الفصلين!N40</f>
        <v>0</v>
      </c>
      <c r="Q45" s="99">
        <f>الفصلين!N41</f>
        <v>0</v>
      </c>
      <c r="R45" s="98">
        <f>الفصلين!G39</f>
        <v>16</v>
      </c>
      <c r="S45" s="98">
        <f>الفصلين!G40</f>
        <v>22</v>
      </c>
      <c r="T45" s="99">
        <f>الفصلين!G41</f>
        <v>38</v>
      </c>
      <c r="U45" s="98">
        <f>الفصلين!T39</f>
        <v>0</v>
      </c>
      <c r="V45" s="98">
        <f>الفصلين!T40</f>
        <v>0</v>
      </c>
      <c r="W45" s="99">
        <f>الفصلين!T41</f>
        <v>0</v>
      </c>
      <c r="X45" s="98">
        <f>الفصلين!H39</f>
        <v>17</v>
      </c>
      <c r="Y45" s="98">
        <f>الفصلين!H40</f>
        <v>27</v>
      </c>
      <c r="Z45" s="99">
        <f>الفصلين!H41</f>
        <v>44</v>
      </c>
      <c r="AA45" s="98">
        <f>الفصلين!Z39</f>
        <v>0</v>
      </c>
      <c r="AB45" s="98">
        <f>الفصلين!Z40</f>
        <v>0</v>
      </c>
      <c r="AC45" s="99">
        <f>الفصلين!Z41</f>
        <v>0</v>
      </c>
      <c r="AD45" s="98">
        <f>الفصلين!I39</f>
        <v>10</v>
      </c>
      <c r="AE45" s="98">
        <f>الفصلين!I40</f>
        <v>13</v>
      </c>
      <c r="AF45" s="99">
        <f>الفصلين!I41</f>
        <v>23</v>
      </c>
      <c r="AG45" s="98">
        <f>الفصلين!AF39</f>
        <v>0</v>
      </c>
      <c r="AH45" s="98">
        <f>الفصلين!AF40</f>
        <v>0</v>
      </c>
      <c r="AI45" s="99">
        <f>الفصلين!AF41</f>
        <v>0</v>
      </c>
      <c r="AJ45" s="98">
        <f>الفصلين!J39</f>
        <v>8</v>
      </c>
      <c r="AK45" s="98">
        <f>الفصلين!J40</f>
        <v>33</v>
      </c>
      <c r="AL45" s="99">
        <f>الفصلين!J41</f>
        <v>41</v>
      </c>
      <c r="AM45" s="98">
        <f>الفصلين!AL39</f>
        <v>0</v>
      </c>
      <c r="AN45" s="98">
        <f>الفصلين!AL40</f>
        <v>0</v>
      </c>
      <c r="AO45" s="99">
        <f>الفصلين!AL41</f>
        <v>0</v>
      </c>
      <c r="AP45" s="98">
        <f>الفصلين!K39</f>
        <v>11</v>
      </c>
      <c r="AQ45" s="98">
        <f>الفصلين!K40</f>
        <v>24</v>
      </c>
      <c r="AR45" s="99">
        <f>الفصلين!K41</f>
        <v>35</v>
      </c>
      <c r="AS45" s="104"/>
      <c r="AT45" s="104"/>
      <c r="AU45" s="104"/>
      <c r="AV45" s="158" t="str">
        <f t="shared" ref="AV45" si="213">IF(AV47=" "," ",IF(AV47&lt;=883,"مقبول",IF(AV47&lt;=1019,"جيد",IF(AV47&lt;=1155,"جيد جدا",IF(AV47&gt;=1156,"ممتاز")))))</f>
        <v xml:space="preserve"> </v>
      </c>
      <c r="AW45" s="105"/>
      <c r="AX45" s="106"/>
      <c r="AY45" s="107"/>
      <c r="AZ45" s="108"/>
      <c r="BA45" s="106"/>
      <c r="BB45" s="107"/>
      <c r="BC45" s="108"/>
      <c r="BD45" s="106"/>
      <c r="BE45" s="107"/>
      <c r="BF45" s="108"/>
      <c r="BG45" s="159" t="str">
        <f>IF(AV45&lt;&gt;" ","ناجح","له دور ثان فى")</f>
        <v>له دور ثان فى</v>
      </c>
      <c r="BH45" s="256" t="str">
        <f>IF(BK45&gt;0,"له دور ثاني في  "," ناجح ")</f>
        <v xml:space="preserve"> ناجح </v>
      </c>
      <c r="BI45" s="257" t="str">
        <f>BL45&amp;     ","&amp;   BM45&amp;    ","&amp;      BN45&amp;     ","&amp;   BO45&amp;      ","&amp;    BP45&amp;    ","&amp;      BQ45&amp;     ","&amp;     BR45&amp;      ","</f>
        <v>الرياضيات,الفيزياء,الكيمياء,الحاسوب,اللغة الانجليزية,اللغة العربية,التربية الاسلامية,</v>
      </c>
      <c r="BJ45" s="258"/>
      <c r="BK45" s="249">
        <f>SUM(AU53+AT53+AO53+AN53+AI53+AH53+AC53+AB53+W53+V53+Q53+P53+K53+J53)</f>
        <v>0</v>
      </c>
      <c r="BL45" s="249" t="str">
        <f>IF(OR(H53&lt;$H$13,G53&lt;$G$13),"الرياضيات","")</f>
        <v>الرياضيات</v>
      </c>
      <c r="BM45" s="249" t="str">
        <f>IF(OR(N53&lt;$N$13,M53&lt;$M$13),"الفيزياء","")</f>
        <v>الفيزياء</v>
      </c>
      <c r="BN45" s="249" t="str">
        <f>IF(OR(T53&lt;$T$13,S53&lt;$S$13),"الكيمياء","")</f>
        <v>الكيمياء</v>
      </c>
      <c r="BO45" s="249" t="str">
        <f>IF(OR(Z53&lt;$Z$13,Y53&lt;$Y$13),"الحاسوب","")</f>
        <v>الحاسوب</v>
      </c>
      <c r="BP45" s="249" t="str">
        <f>IF(OR(AF53&lt;$AF$13,AE53&lt;$AE$13),"اللغة الانجليزية","")</f>
        <v>اللغة الانجليزية</v>
      </c>
      <c r="BQ45" s="249" t="str">
        <f>IF(OR(AL53&lt;$AL$13,AK53&lt;$AK$13),"اللغة العربية","")</f>
        <v>اللغة العربية</v>
      </c>
      <c r="BR45" s="249" t="str">
        <f>IF(OR(AR53&lt;$AR$13,AQ53&lt;$AQ$13),"التربية الاسلامية","")</f>
        <v>التربية الاسلامية</v>
      </c>
      <c r="BS45" s="121"/>
    </row>
    <row r="46" spans="1:71" s="109" customFormat="1" ht="19.5" customHeight="1" thickBot="1">
      <c r="A46" s="225"/>
      <c r="B46" s="226"/>
      <c r="C46" s="227"/>
      <c r="D46" s="229"/>
      <c r="E46" s="97" t="s">
        <v>65</v>
      </c>
      <c r="F46" s="98">
        <f>الفصلين!E126</f>
        <v>0</v>
      </c>
      <c r="G46" s="98">
        <f>الفصلين!E127</f>
        <v>0</v>
      </c>
      <c r="H46" s="99">
        <f>الفصلين!E128</f>
        <v>0</v>
      </c>
      <c r="I46" s="100"/>
      <c r="J46" s="98"/>
      <c r="K46" s="98"/>
      <c r="L46" s="98">
        <f>الفصلين!F126</f>
        <v>0</v>
      </c>
      <c r="M46" s="98">
        <f>الفصلين!F127</f>
        <v>0</v>
      </c>
      <c r="N46" s="99">
        <f>الفصلين!F128</f>
        <v>0</v>
      </c>
      <c r="O46" s="98"/>
      <c r="P46" s="98"/>
      <c r="Q46" s="101"/>
      <c r="R46" s="102">
        <f>الفصلين!G126</f>
        <v>0</v>
      </c>
      <c r="S46" s="98">
        <f>الفصلين!G127</f>
        <v>0</v>
      </c>
      <c r="T46" s="99">
        <f>الفصلين!G128</f>
        <v>0</v>
      </c>
      <c r="U46" s="98"/>
      <c r="V46" s="98"/>
      <c r="W46" s="98"/>
      <c r="X46" s="98">
        <f>الفصلين!H126</f>
        <v>0</v>
      </c>
      <c r="Y46" s="98">
        <f>الفصلين!H127</f>
        <v>0</v>
      </c>
      <c r="Z46" s="103">
        <f>الفصلين!H128</f>
        <v>0</v>
      </c>
      <c r="AA46" s="100"/>
      <c r="AB46" s="98"/>
      <c r="AC46" s="101"/>
      <c r="AD46" s="102">
        <f>الفصلين!I126</f>
        <v>0</v>
      </c>
      <c r="AE46" s="98">
        <f>الفصلين!I127</f>
        <v>0</v>
      </c>
      <c r="AF46" s="103">
        <f>الفصلين!I128</f>
        <v>0</v>
      </c>
      <c r="AG46" s="100"/>
      <c r="AH46" s="98"/>
      <c r="AI46" s="101"/>
      <c r="AJ46" s="102">
        <f>الفصلين!J126</f>
        <v>0</v>
      </c>
      <c r="AK46" s="98">
        <f>الفصلين!J127</f>
        <v>0</v>
      </c>
      <c r="AL46" s="99">
        <f>الفصلين!J128</f>
        <v>0</v>
      </c>
      <c r="AM46" s="98"/>
      <c r="AN46" s="98"/>
      <c r="AO46" s="98"/>
      <c r="AP46" s="98">
        <f>الفصلين!K126</f>
        <v>0</v>
      </c>
      <c r="AQ46" s="98">
        <f>الفصلين!K127</f>
        <v>0</v>
      </c>
      <c r="AR46" s="99">
        <f>الفصلين!K128</f>
        <v>0</v>
      </c>
      <c r="AS46" s="110"/>
      <c r="AT46" s="110"/>
      <c r="AU46" s="110"/>
      <c r="AV46" s="111"/>
      <c r="AW46" s="112"/>
      <c r="AX46" s="106"/>
      <c r="AY46" s="107"/>
      <c r="AZ46" s="108"/>
      <c r="BA46" s="106"/>
      <c r="BB46" s="107"/>
      <c r="BC46" s="108"/>
      <c r="BD46" s="106"/>
      <c r="BE46" s="107"/>
      <c r="BF46" s="108"/>
      <c r="BG46" s="223" t="str">
        <f>IF(H47&gt;="-",F$11,"")&amp;" " &amp;IF(N47&gt;="-",L$11,"")&amp;" "&amp;IF(T47&gt;="-",R$11,"")&amp;" "&amp;IF(Z47&gt;="-",X$11,"")&amp;" "&amp;IF(AF47&gt;="-",AD$11,"")&amp;" "&amp;IF(AL47&gt;="-",AJ$11,"")&amp;" "&amp;IF(AR47&gt;="-",AP$11,"")</f>
        <v>الرياضيات  الفيزياء  الكيمياء  الحاسوب التربية الإسلامية اللغة لعربية  اللغة الإنجليزية</v>
      </c>
      <c r="BH46" s="256"/>
      <c r="BI46" s="257"/>
      <c r="BJ46" s="258"/>
      <c r="BK46" s="249"/>
      <c r="BL46" s="249"/>
      <c r="BM46" s="249"/>
      <c r="BN46" s="249"/>
      <c r="BO46" s="249"/>
      <c r="BP46" s="249"/>
      <c r="BQ46" s="249"/>
      <c r="BR46" s="249"/>
      <c r="BS46" s="121"/>
    </row>
    <row r="47" spans="1:71" s="109" customFormat="1" ht="19.5" customHeight="1" thickBot="1">
      <c r="A47" s="225"/>
      <c r="B47" s="226"/>
      <c r="C47" s="227"/>
      <c r="D47" s="230"/>
      <c r="E47" s="122" t="s">
        <v>66</v>
      </c>
      <c r="F47" s="99">
        <f>SUM(F45:F46)</f>
        <v>14</v>
      </c>
      <c r="G47" s="99">
        <f>SUM(G45:G46)</f>
        <v>46</v>
      </c>
      <c r="H47" s="99" t="str">
        <f>IF(AND(G47&gt;=$G$13,F47&lt;=$F$14),SUM(F47:G47),"-")</f>
        <v>-</v>
      </c>
      <c r="I47" s="113"/>
      <c r="J47" s="99"/>
      <c r="K47" s="99"/>
      <c r="L47" s="99">
        <f>SUM(L45:L46)</f>
        <v>39</v>
      </c>
      <c r="M47" s="99">
        <f>SUM(M45:M46)</f>
        <v>16</v>
      </c>
      <c r="N47" s="99" t="str">
        <f>IF(AND(M47&gt;=$M$13,L47&lt;=$L$14),SUM(L47:M47),"-")</f>
        <v>-</v>
      </c>
      <c r="O47" s="99"/>
      <c r="P47" s="99"/>
      <c r="Q47" s="114"/>
      <c r="R47" s="99">
        <f t="shared" ref="R47" si="214">SUM(R45:R46)</f>
        <v>16</v>
      </c>
      <c r="S47" s="99">
        <f t="shared" ref="S47" si="215">SUM(S45:S46)</f>
        <v>22</v>
      </c>
      <c r="T47" s="99" t="str">
        <f>IF(AND(S47&gt;=$S$13,R47&lt;=$R$14),SUM(R47:S47),"-")</f>
        <v>-</v>
      </c>
      <c r="U47" s="99">
        <f t="shared" ref="U47" si="216">SUM(U45:U46)</f>
        <v>0</v>
      </c>
      <c r="V47" s="99">
        <f t="shared" ref="V47" si="217">SUM(V45:V46)</f>
        <v>0</v>
      </c>
      <c r="W47" s="99">
        <f t="shared" ref="W47" si="218">SUM(W45:W46)</f>
        <v>0</v>
      </c>
      <c r="X47" s="99">
        <f t="shared" ref="X47" si="219">SUM(X45:X46)</f>
        <v>17</v>
      </c>
      <c r="Y47" s="99">
        <f t="shared" ref="Y47" si="220">SUM(Y45:Y46)</f>
        <v>27</v>
      </c>
      <c r="Z47" s="99" t="str">
        <f>IF(AND(Y47&gt;=$Y$13,X47&lt;=$X$14),SUM(X47:Y47),"-")</f>
        <v>-</v>
      </c>
      <c r="AA47" s="99">
        <f t="shared" ref="AA47" si="221">SUM(AA45:AA46)</f>
        <v>0</v>
      </c>
      <c r="AB47" s="99">
        <f t="shared" ref="AB47" si="222">SUM(AB45:AB46)</f>
        <v>0</v>
      </c>
      <c r="AC47" s="99">
        <f t="shared" ref="AC47" si="223">SUM(AC45:AC46)</f>
        <v>0</v>
      </c>
      <c r="AD47" s="99">
        <f t="shared" ref="AD47" si="224">SUM(AD45:AD46)</f>
        <v>10</v>
      </c>
      <c r="AE47" s="99">
        <f t="shared" ref="AE47" si="225">SUM(AE45:AE46)</f>
        <v>13</v>
      </c>
      <c r="AF47" s="99" t="str">
        <f>IF(AND(AE47&gt;=$AE$13,AD47&lt;=$AD$14),SUM(AD47:AE47),"-")</f>
        <v>-</v>
      </c>
      <c r="AG47" s="99">
        <f t="shared" ref="AG47" si="226">SUM(AG45:AG46)</f>
        <v>0</v>
      </c>
      <c r="AH47" s="99">
        <f t="shared" ref="AH47" si="227">SUM(AH45:AH46)</f>
        <v>0</v>
      </c>
      <c r="AI47" s="99">
        <f t="shared" ref="AI47" si="228">SUM(AI45:AI46)</f>
        <v>0</v>
      </c>
      <c r="AJ47" s="99">
        <f t="shared" ref="AJ47" si="229">SUM(AJ45:AJ46)</f>
        <v>8</v>
      </c>
      <c r="AK47" s="99">
        <f t="shared" ref="AK47" si="230">SUM(AK45:AK46)</f>
        <v>33</v>
      </c>
      <c r="AL47" s="99" t="str">
        <f>IF(AND(AK47&gt;=$AK$13,AJ47&lt;=$AJ$14),SUM(AJ47:AK47),"-")</f>
        <v>-</v>
      </c>
      <c r="AM47" s="99">
        <f t="shared" ref="AM47" si="231">SUM(AM45:AM46)</f>
        <v>0</v>
      </c>
      <c r="AN47" s="99">
        <f t="shared" ref="AN47" si="232">SUM(AN45:AN46)</f>
        <v>0</v>
      </c>
      <c r="AO47" s="99">
        <f t="shared" ref="AO47" si="233">SUM(AO45:AO46)</f>
        <v>0</v>
      </c>
      <c r="AP47" s="99">
        <f t="shared" ref="AP47" si="234">SUM(AP45:AP46)</f>
        <v>11</v>
      </c>
      <c r="AQ47" s="99">
        <f t="shared" ref="AQ47" si="235">SUM(AQ45:AQ46)</f>
        <v>24</v>
      </c>
      <c r="AR47" s="99" t="str">
        <f>IF(AND(AQ47&gt;=$AQ$13,AP47&lt;=$AP$14),SUM(AP47:AQ47),"-")</f>
        <v>-</v>
      </c>
      <c r="AS47" s="115"/>
      <c r="AT47" s="115"/>
      <c r="AU47" s="115"/>
      <c r="AV47" s="162" t="str">
        <f t="shared" ref="AV47:AV77" si="236">IF(OR(H47="-",N47="-",T47="-",Z47="-",AF47="-",AL47="-",AR47="-")," ",SUM(H47,N47,T47,Z47,AF47,AL47,AR47))</f>
        <v xml:space="preserve"> </v>
      </c>
      <c r="AW47" s="110"/>
      <c r="AX47" s="106"/>
      <c r="AY47" s="116"/>
      <c r="AZ47" s="108"/>
      <c r="BA47" s="106"/>
      <c r="BB47" s="116"/>
      <c r="BC47" s="108"/>
      <c r="BD47" s="106"/>
      <c r="BE47" s="116"/>
      <c r="BF47" s="108"/>
      <c r="BG47" s="224" t="str">
        <f>IF(BA47&lt;50,BA$1,"")&amp;" " &amp;IF(BB47&lt;50,BB$1,"")&amp;" "&amp;IF(BC47&lt;50,BC$1,"")&amp;" "&amp;IF(BD47&lt;50,BD$1,"")&amp;" "&amp;IF(BE47&lt;50,BE$1,"")&amp;" "&amp;IF(BF47&lt;50,BF$1,"")</f>
        <v xml:space="preserve">     </v>
      </c>
      <c r="BH47" s="256"/>
      <c r="BI47" s="257"/>
      <c r="BJ47" s="258"/>
      <c r="BK47" s="249"/>
      <c r="BL47" s="249"/>
      <c r="BM47" s="249"/>
      <c r="BN47" s="249"/>
      <c r="BO47" s="249"/>
      <c r="BP47" s="249"/>
      <c r="BQ47" s="249"/>
      <c r="BR47" s="249"/>
      <c r="BS47" s="121"/>
    </row>
    <row r="48" spans="1:71" s="109" customFormat="1" ht="19.5" customHeight="1" thickTop="1" thickBot="1">
      <c r="A48" s="225">
        <v>12</v>
      </c>
      <c r="B48" s="226">
        <f>الفصلين!C129</f>
        <v>0</v>
      </c>
      <c r="C48" s="227">
        <f>الفصلين!B129</f>
        <v>0</v>
      </c>
      <c r="D48" s="255"/>
      <c r="E48" s="119" t="s">
        <v>64</v>
      </c>
      <c r="F48" s="98">
        <f>الفصلين!E42</f>
        <v>21</v>
      </c>
      <c r="G48" s="98">
        <f>الفصلين!E43</f>
        <v>54</v>
      </c>
      <c r="H48" s="99">
        <f>الفصلين!E44</f>
        <v>75</v>
      </c>
      <c r="I48" s="98">
        <f>الفصلين!H42</f>
        <v>19</v>
      </c>
      <c r="J48" s="98">
        <f>الفصلين!H43</f>
        <v>30</v>
      </c>
      <c r="K48" s="99">
        <f>الفصلين!H44</f>
        <v>49</v>
      </c>
      <c r="L48" s="98">
        <f>الفصلين!F42</f>
        <v>35</v>
      </c>
      <c r="M48" s="98">
        <f>الفصلين!F43</f>
        <v>42</v>
      </c>
      <c r="N48" s="99">
        <f>الفصلين!F44</f>
        <v>77</v>
      </c>
      <c r="O48" s="98">
        <f>الفصلين!N42</f>
        <v>0</v>
      </c>
      <c r="P48" s="98">
        <f>الفصلين!N43</f>
        <v>0</v>
      </c>
      <c r="Q48" s="99">
        <f>الفصلين!N44</f>
        <v>0</v>
      </c>
      <c r="R48" s="98">
        <f>الفصلين!G42</f>
        <v>15</v>
      </c>
      <c r="S48" s="98">
        <f>الفصلين!G43</f>
        <v>25</v>
      </c>
      <c r="T48" s="99">
        <f>الفصلين!G44</f>
        <v>40</v>
      </c>
      <c r="U48" s="98">
        <f>الفصلين!T42</f>
        <v>0</v>
      </c>
      <c r="V48" s="98">
        <f>الفصلين!T43</f>
        <v>0</v>
      </c>
      <c r="W48" s="99">
        <f>الفصلين!T44</f>
        <v>0</v>
      </c>
      <c r="X48" s="98">
        <f>الفصلين!H42</f>
        <v>19</v>
      </c>
      <c r="Y48" s="98">
        <f>الفصلين!H43</f>
        <v>30</v>
      </c>
      <c r="Z48" s="99">
        <f>الفصلين!H44</f>
        <v>49</v>
      </c>
      <c r="AA48" s="98">
        <f>الفصلين!Z42</f>
        <v>0</v>
      </c>
      <c r="AB48" s="98">
        <f>الفصلين!Z43</f>
        <v>0</v>
      </c>
      <c r="AC48" s="99">
        <f>الفصلين!Z44</f>
        <v>0</v>
      </c>
      <c r="AD48" s="98">
        <f>الفصلين!I42</f>
        <v>11</v>
      </c>
      <c r="AE48" s="98">
        <f>الفصلين!I43</f>
        <v>16</v>
      </c>
      <c r="AF48" s="99">
        <f>الفصلين!I44</f>
        <v>27</v>
      </c>
      <c r="AG48" s="98">
        <f>الفصلين!AF42</f>
        <v>0</v>
      </c>
      <c r="AH48" s="98">
        <f>الفصلين!AF43</f>
        <v>0</v>
      </c>
      <c r="AI48" s="99">
        <f>الفصلين!AF44</f>
        <v>0</v>
      </c>
      <c r="AJ48" s="98">
        <f>الفصلين!J42</f>
        <v>6</v>
      </c>
      <c r="AK48" s="98">
        <f>الفصلين!J43</f>
        <v>34</v>
      </c>
      <c r="AL48" s="99">
        <f>الفصلين!J44</f>
        <v>40</v>
      </c>
      <c r="AM48" s="98">
        <f>الفصلين!AL42</f>
        <v>0</v>
      </c>
      <c r="AN48" s="98">
        <f>الفصلين!AL43</f>
        <v>0</v>
      </c>
      <c r="AO48" s="99">
        <f>الفصلين!AL44</f>
        <v>0</v>
      </c>
      <c r="AP48" s="98">
        <f>الفصلين!K42</f>
        <v>7</v>
      </c>
      <c r="AQ48" s="98">
        <f>الفصلين!K43</f>
        <v>20</v>
      </c>
      <c r="AR48" s="99">
        <f>الفصلين!K44</f>
        <v>27</v>
      </c>
      <c r="AS48" s="104"/>
      <c r="AT48" s="104"/>
      <c r="AU48" s="104"/>
      <c r="AV48" s="158" t="str">
        <f t="shared" ref="AV48" si="237">IF(AV50=" "," ",IF(AV50&lt;=883,"مقبول",IF(AV50&lt;=1019,"جيد",IF(AV50&lt;=1155,"جيد جدا",IF(AV50&gt;=1156,"ممتاز")))))</f>
        <v xml:space="preserve"> </v>
      </c>
      <c r="AW48" s="105"/>
      <c r="AX48" s="106"/>
      <c r="AY48" s="107"/>
      <c r="AZ48" s="108"/>
      <c r="BA48" s="106"/>
      <c r="BB48" s="107"/>
      <c r="BC48" s="108"/>
      <c r="BD48" s="106"/>
      <c r="BE48" s="107"/>
      <c r="BF48" s="108"/>
      <c r="BG48" s="159" t="str">
        <f>IF(AV48&lt;&gt;" ","ناجح","له دور ثان فى")</f>
        <v>له دور ثان فى</v>
      </c>
      <c r="BH48" s="256" t="str">
        <f>IF(BK48&gt;0,"له دور ثاني في  "," ناجح ")</f>
        <v xml:space="preserve"> ناجح </v>
      </c>
      <c r="BI48" s="257" t="str">
        <f>BL48&amp;     ","&amp;   BM48&amp;    ","&amp;      BN48&amp;     ","&amp;   BO48&amp;      ","&amp;    BP48&amp;    ","&amp;      BQ48&amp;     ","&amp;     BR48&amp;      ","</f>
        <v>الرياضيات,الفيزياء,الكيمياء,الحاسوب,اللغة الانجليزية,اللغة العربية,التربية الاسلامية,</v>
      </c>
      <c r="BJ48" s="258"/>
      <c r="BK48" s="249">
        <f>SUM(AU56+AT56+AO56+AN56+AI56+AH56+AC56+AB56+W56+V56+Q56+P56+K56+J56)</f>
        <v>0</v>
      </c>
      <c r="BL48" s="249" t="str">
        <f>IF(OR(H56&lt;$H$13,G56&lt;$G$13),"الرياضيات","")</f>
        <v>الرياضيات</v>
      </c>
      <c r="BM48" s="249" t="str">
        <f>IF(OR(N56&lt;$N$13,M56&lt;$M$13),"الفيزياء","")</f>
        <v>الفيزياء</v>
      </c>
      <c r="BN48" s="249" t="str">
        <f>IF(OR(T56&lt;$T$13,S56&lt;$S$13),"الكيمياء","")</f>
        <v>الكيمياء</v>
      </c>
      <c r="BO48" s="249" t="str">
        <f>IF(OR(Z56&lt;$Z$13,Y56&lt;$Y$13),"الحاسوب","")</f>
        <v>الحاسوب</v>
      </c>
      <c r="BP48" s="249" t="str">
        <f>IF(OR(AF56&lt;$AF$13,AE56&lt;$AE$13),"اللغة الانجليزية","")</f>
        <v>اللغة الانجليزية</v>
      </c>
      <c r="BQ48" s="249" t="str">
        <f>IF(OR(AL56&lt;$AL$13,AK56&lt;$AK$13),"اللغة العربية","")</f>
        <v>اللغة العربية</v>
      </c>
      <c r="BR48" s="249" t="str">
        <f>IF(OR(AR56&lt;$AR$13,AQ56&lt;$AQ$13),"التربية الاسلامية","")</f>
        <v>التربية الاسلامية</v>
      </c>
      <c r="BS48" s="121"/>
    </row>
    <row r="49" spans="1:71" s="109" customFormat="1" ht="19.5" customHeight="1" thickBot="1">
      <c r="A49" s="225"/>
      <c r="B49" s="226"/>
      <c r="C49" s="227"/>
      <c r="D49" s="229"/>
      <c r="E49" s="117" t="s">
        <v>65</v>
      </c>
      <c r="F49" s="98">
        <f>الفصلين!E129</f>
        <v>0</v>
      </c>
      <c r="G49" s="98">
        <f>الفصلين!E130</f>
        <v>0</v>
      </c>
      <c r="H49" s="99">
        <f>الفصلين!E131</f>
        <v>0</v>
      </c>
      <c r="I49" s="100"/>
      <c r="J49" s="98"/>
      <c r="K49" s="98"/>
      <c r="L49" s="98">
        <f>الفصلين!F129</f>
        <v>0</v>
      </c>
      <c r="M49" s="98">
        <f>الفصلين!F130</f>
        <v>0</v>
      </c>
      <c r="N49" s="99">
        <f>الفصلين!F131</f>
        <v>0</v>
      </c>
      <c r="O49" s="98"/>
      <c r="P49" s="98"/>
      <c r="Q49" s="101"/>
      <c r="R49" s="102">
        <f>الفصلين!G129</f>
        <v>0</v>
      </c>
      <c r="S49" s="98">
        <f>الفصلين!G130</f>
        <v>0</v>
      </c>
      <c r="T49" s="99">
        <f>الفصلين!G131</f>
        <v>0</v>
      </c>
      <c r="U49" s="98"/>
      <c r="V49" s="98"/>
      <c r="W49" s="98"/>
      <c r="X49" s="98">
        <f>الفصلين!H129</f>
        <v>0</v>
      </c>
      <c r="Y49" s="98">
        <f>الفصلين!H130</f>
        <v>0</v>
      </c>
      <c r="Z49" s="103">
        <f>الفصلين!H131</f>
        <v>0</v>
      </c>
      <c r="AA49" s="100"/>
      <c r="AB49" s="98"/>
      <c r="AC49" s="101"/>
      <c r="AD49" s="102">
        <f>الفصلين!I129</f>
        <v>0</v>
      </c>
      <c r="AE49" s="98">
        <f>الفصلين!I130</f>
        <v>0</v>
      </c>
      <c r="AF49" s="103">
        <f>الفصلين!I131</f>
        <v>0</v>
      </c>
      <c r="AG49" s="100"/>
      <c r="AH49" s="98"/>
      <c r="AI49" s="101"/>
      <c r="AJ49" s="102">
        <f>الفصلين!J129</f>
        <v>0</v>
      </c>
      <c r="AK49" s="98">
        <f>الفصلين!J130</f>
        <v>0</v>
      </c>
      <c r="AL49" s="99">
        <f>الفصلين!J131</f>
        <v>0</v>
      </c>
      <c r="AM49" s="98"/>
      <c r="AN49" s="98"/>
      <c r="AO49" s="98"/>
      <c r="AP49" s="98">
        <f>الفصلين!K129</f>
        <v>0</v>
      </c>
      <c r="AQ49" s="98">
        <f>الفصلين!K130</f>
        <v>0</v>
      </c>
      <c r="AR49" s="99">
        <f>الفصلين!K131</f>
        <v>0</v>
      </c>
      <c r="AS49" s="110"/>
      <c r="AT49" s="110"/>
      <c r="AU49" s="110"/>
      <c r="AV49" s="111"/>
      <c r="AW49" s="112"/>
      <c r="AX49" s="106"/>
      <c r="AY49" s="107"/>
      <c r="AZ49" s="108"/>
      <c r="BA49" s="106"/>
      <c r="BB49" s="107"/>
      <c r="BC49" s="108"/>
      <c r="BD49" s="106"/>
      <c r="BE49" s="107"/>
      <c r="BF49" s="108"/>
      <c r="BG49" s="223" t="str">
        <f>IF(H50&gt;="-",F$11,"")&amp;" " &amp;IF(N50&gt;="-",L$11,"")&amp;" "&amp;IF(T50&gt;="-",R$11,"")&amp;" "&amp;IF(Z50&gt;="-",X$11,"")&amp;" "&amp;IF(AF50&gt;="-",AD$11,"")&amp;" "&amp;IF(AL50&gt;="-",AJ$11,"")&amp;" "&amp;IF(AR50&gt;="-",AP$11,"")</f>
        <v>الرياضيات  الفيزياء  الكيمياء   التربية الإسلامية اللغة لعربية  اللغة الإنجليزية</v>
      </c>
      <c r="BH49" s="256"/>
      <c r="BI49" s="257"/>
      <c r="BJ49" s="258"/>
      <c r="BK49" s="249"/>
      <c r="BL49" s="249"/>
      <c r="BM49" s="249"/>
      <c r="BN49" s="249"/>
      <c r="BO49" s="249"/>
      <c r="BP49" s="249"/>
      <c r="BQ49" s="249"/>
      <c r="BR49" s="249"/>
      <c r="BS49" s="121"/>
    </row>
    <row r="50" spans="1:71" s="109" customFormat="1" ht="19.5" customHeight="1" thickBot="1">
      <c r="A50" s="225"/>
      <c r="B50" s="226"/>
      <c r="C50" s="227"/>
      <c r="D50" s="230"/>
      <c r="E50" s="118" t="s">
        <v>66</v>
      </c>
      <c r="F50" s="99">
        <f>SUM(F48:F49)</f>
        <v>21</v>
      </c>
      <c r="G50" s="99">
        <f>SUM(G48:G49)</f>
        <v>54</v>
      </c>
      <c r="H50" s="99" t="str">
        <f>IF(AND(G50&gt;=$G$13,F50&lt;=$F$14),SUM(F50:G50),"-")</f>
        <v>-</v>
      </c>
      <c r="I50" s="113"/>
      <c r="J50" s="99"/>
      <c r="K50" s="99"/>
      <c r="L50" s="99">
        <f>SUM(L48:L49)</f>
        <v>35</v>
      </c>
      <c r="M50" s="99">
        <f>SUM(M48:M49)</f>
        <v>42</v>
      </c>
      <c r="N50" s="99" t="str">
        <f>IF(AND(M50&gt;=$M$13,L50&lt;=$L$14),SUM(L50:M50),"-")</f>
        <v>-</v>
      </c>
      <c r="O50" s="99"/>
      <c r="P50" s="99"/>
      <c r="Q50" s="114"/>
      <c r="R50" s="99">
        <f t="shared" ref="R50" si="238">SUM(R48:R49)</f>
        <v>15</v>
      </c>
      <c r="S50" s="99">
        <f t="shared" ref="S50" si="239">SUM(S48:S49)</f>
        <v>25</v>
      </c>
      <c r="T50" s="99" t="str">
        <f>IF(AND(S50&gt;=$S$13,R50&lt;=$R$14),SUM(R50:S50),"-")</f>
        <v>-</v>
      </c>
      <c r="U50" s="99">
        <f t="shared" ref="U50" si="240">SUM(U48:U49)</f>
        <v>0</v>
      </c>
      <c r="V50" s="99">
        <f t="shared" ref="V50" si="241">SUM(V48:V49)</f>
        <v>0</v>
      </c>
      <c r="W50" s="99">
        <f t="shared" ref="W50" si="242">SUM(W48:W49)</f>
        <v>0</v>
      </c>
      <c r="X50" s="99">
        <f t="shared" ref="X50" si="243">SUM(X48:X49)</f>
        <v>19</v>
      </c>
      <c r="Y50" s="99">
        <f t="shared" ref="Y50" si="244">SUM(Y48:Y49)</f>
        <v>30</v>
      </c>
      <c r="Z50" s="99">
        <f>IF(AND(Y50&gt;=$Y$13,X50&lt;=$X$14),SUM(X50:Y50),"-")</f>
        <v>49</v>
      </c>
      <c r="AA50" s="99">
        <f t="shared" ref="AA50" si="245">SUM(AA48:AA49)</f>
        <v>0</v>
      </c>
      <c r="AB50" s="99">
        <f t="shared" ref="AB50" si="246">SUM(AB48:AB49)</f>
        <v>0</v>
      </c>
      <c r="AC50" s="99">
        <f t="shared" ref="AC50" si="247">SUM(AC48:AC49)</f>
        <v>0</v>
      </c>
      <c r="AD50" s="99">
        <f t="shared" ref="AD50" si="248">SUM(AD48:AD49)</f>
        <v>11</v>
      </c>
      <c r="AE50" s="99">
        <f t="shared" ref="AE50" si="249">SUM(AE48:AE49)</f>
        <v>16</v>
      </c>
      <c r="AF50" s="99" t="str">
        <f>IF(AND(AE50&gt;=$AE$13,AD50&lt;=$AD$14),SUM(AD50:AE50),"-")</f>
        <v>-</v>
      </c>
      <c r="AG50" s="99">
        <f t="shared" ref="AG50" si="250">SUM(AG48:AG49)</f>
        <v>0</v>
      </c>
      <c r="AH50" s="99">
        <f t="shared" ref="AH50" si="251">SUM(AH48:AH49)</f>
        <v>0</v>
      </c>
      <c r="AI50" s="99">
        <f t="shared" ref="AI50" si="252">SUM(AI48:AI49)</f>
        <v>0</v>
      </c>
      <c r="AJ50" s="99">
        <f t="shared" ref="AJ50" si="253">SUM(AJ48:AJ49)</f>
        <v>6</v>
      </c>
      <c r="AK50" s="99">
        <f t="shared" ref="AK50" si="254">SUM(AK48:AK49)</f>
        <v>34</v>
      </c>
      <c r="AL50" s="99" t="str">
        <f>IF(AND(AK50&gt;=$AK$13,AJ50&lt;=$AJ$14),SUM(AJ50:AK50),"-")</f>
        <v>-</v>
      </c>
      <c r="AM50" s="99">
        <f t="shared" ref="AM50" si="255">SUM(AM48:AM49)</f>
        <v>0</v>
      </c>
      <c r="AN50" s="99">
        <f t="shared" ref="AN50" si="256">SUM(AN48:AN49)</f>
        <v>0</v>
      </c>
      <c r="AO50" s="99">
        <f t="shared" ref="AO50" si="257">SUM(AO48:AO49)</f>
        <v>0</v>
      </c>
      <c r="AP50" s="99">
        <f t="shared" ref="AP50" si="258">SUM(AP48:AP49)</f>
        <v>7</v>
      </c>
      <c r="AQ50" s="99">
        <f t="shared" ref="AQ50" si="259">SUM(AQ48:AQ49)</f>
        <v>20</v>
      </c>
      <c r="AR50" s="99" t="str">
        <f>IF(AND(AQ50&gt;=$AQ$13,AP50&lt;=$AP$14),SUM(AP50:AQ50),"-")</f>
        <v>-</v>
      </c>
      <c r="AS50" s="115"/>
      <c r="AT50" s="115"/>
      <c r="AU50" s="115"/>
      <c r="AV50" s="162" t="str">
        <f t="shared" ref="AV50:AV77" si="260">IF(OR(H50="-",N50="-",T50="-",Z50="-",AF50="-",AL50="-",AR50="-")," ",SUM(H50,N50,T50,Z50,AF50,AL50,AR50))</f>
        <v xml:space="preserve"> </v>
      </c>
      <c r="AW50" s="110"/>
      <c r="AX50" s="106"/>
      <c r="AY50" s="116"/>
      <c r="AZ50" s="108"/>
      <c r="BA50" s="106"/>
      <c r="BB50" s="116"/>
      <c r="BC50" s="108"/>
      <c r="BD50" s="106"/>
      <c r="BE50" s="116"/>
      <c r="BF50" s="108"/>
      <c r="BG50" s="224" t="str">
        <f>IF(BA50&lt;50,BA$1,"")&amp;" " &amp;IF(BB50&lt;50,BB$1,"")&amp;" "&amp;IF(BC50&lt;50,BC$1,"")&amp;" "&amp;IF(BD50&lt;50,BD$1,"")&amp;" "&amp;IF(BE50&lt;50,BE$1,"")&amp;" "&amp;IF(BF50&lt;50,BF$1,"")</f>
        <v xml:space="preserve">     </v>
      </c>
      <c r="BH50" s="256"/>
      <c r="BI50" s="257"/>
      <c r="BJ50" s="258"/>
      <c r="BK50" s="249"/>
      <c r="BL50" s="249"/>
      <c r="BM50" s="249"/>
      <c r="BN50" s="249"/>
      <c r="BO50" s="249"/>
      <c r="BP50" s="249"/>
      <c r="BQ50" s="249"/>
      <c r="BR50" s="249"/>
      <c r="BS50" s="121"/>
    </row>
    <row r="51" spans="1:71" s="109" customFormat="1" ht="19.5" customHeight="1" thickTop="1" thickBot="1">
      <c r="A51" s="225">
        <v>13</v>
      </c>
      <c r="B51" s="226">
        <f>الفصلين!C132</f>
        <v>0</v>
      </c>
      <c r="C51" s="227">
        <f>الفصلين!B132</f>
        <v>0</v>
      </c>
      <c r="D51" s="255"/>
      <c r="E51" s="123" t="s">
        <v>64</v>
      </c>
      <c r="F51" s="98">
        <f>الفصلين!E45</f>
        <v>18</v>
      </c>
      <c r="G51" s="98">
        <f>الفصلين!E46</f>
        <v>70</v>
      </c>
      <c r="H51" s="99">
        <f>الفصلين!E47</f>
        <v>88</v>
      </c>
      <c r="I51" s="98">
        <f>الفصلين!H45</f>
        <v>22</v>
      </c>
      <c r="J51" s="98">
        <f>الفصلين!H46</f>
        <v>30</v>
      </c>
      <c r="K51" s="99">
        <f>الفصلين!H47</f>
        <v>52</v>
      </c>
      <c r="L51" s="98">
        <f>الفصلين!F45</f>
        <v>37</v>
      </c>
      <c r="M51" s="98">
        <f>الفصلين!F46</f>
        <v>33</v>
      </c>
      <c r="N51" s="99">
        <f>الفصلين!F47</f>
        <v>70</v>
      </c>
      <c r="O51" s="98">
        <f>الفصلين!N45</f>
        <v>0</v>
      </c>
      <c r="P51" s="98">
        <f>الفصلين!N46</f>
        <v>0</v>
      </c>
      <c r="Q51" s="99">
        <f>الفصلين!N47</f>
        <v>0</v>
      </c>
      <c r="R51" s="98">
        <f>الفصلين!G45</f>
        <v>17</v>
      </c>
      <c r="S51" s="98">
        <f>الفصلين!G46</f>
        <v>20</v>
      </c>
      <c r="T51" s="99">
        <f>الفصلين!G47</f>
        <v>37</v>
      </c>
      <c r="U51" s="98">
        <f>الفصلين!T45</f>
        <v>0</v>
      </c>
      <c r="V51" s="98">
        <f>الفصلين!T46</f>
        <v>0</v>
      </c>
      <c r="W51" s="99">
        <f>الفصلين!T47</f>
        <v>0</v>
      </c>
      <c r="X51" s="98">
        <f>الفصلين!H45</f>
        <v>22</v>
      </c>
      <c r="Y51" s="98">
        <f>الفصلين!H46</f>
        <v>30</v>
      </c>
      <c r="Z51" s="99">
        <f>الفصلين!H47</f>
        <v>52</v>
      </c>
      <c r="AA51" s="98">
        <f>الفصلين!Z45</f>
        <v>0</v>
      </c>
      <c r="AB51" s="98">
        <f>الفصلين!Z46</f>
        <v>0</v>
      </c>
      <c r="AC51" s="99">
        <f>الفصلين!Z47</f>
        <v>0</v>
      </c>
      <c r="AD51" s="98">
        <f>الفصلين!I45</f>
        <v>12</v>
      </c>
      <c r="AE51" s="98">
        <f>الفصلين!I46</f>
        <v>11</v>
      </c>
      <c r="AF51" s="99">
        <f>الفصلين!I47</f>
        <v>23</v>
      </c>
      <c r="AG51" s="98">
        <f>الفصلين!AF45</f>
        <v>0</v>
      </c>
      <c r="AH51" s="98">
        <f>الفصلين!AF46</f>
        <v>0</v>
      </c>
      <c r="AI51" s="99">
        <f>الفصلين!AF47</f>
        <v>0</v>
      </c>
      <c r="AJ51" s="98">
        <f>الفصلين!J45</f>
        <v>13</v>
      </c>
      <c r="AK51" s="98">
        <f>الفصلين!J46</f>
        <v>39</v>
      </c>
      <c r="AL51" s="99">
        <f>الفصلين!J47</f>
        <v>52</v>
      </c>
      <c r="AM51" s="98">
        <f>الفصلين!AL45</f>
        <v>0</v>
      </c>
      <c r="AN51" s="98">
        <f>الفصلين!AL46</f>
        <v>0</v>
      </c>
      <c r="AO51" s="99">
        <f>الفصلين!AL47</f>
        <v>0</v>
      </c>
      <c r="AP51" s="98">
        <f>الفصلين!K45</f>
        <v>11</v>
      </c>
      <c r="AQ51" s="98">
        <f>الفصلين!K46</f>
        <v>38</v>
      </c>
      <c r="AR51" s="99">
        <f>الفصلين!K47</f>
        <v>49</v>
      </c>
      <c r="AS51" s="104"/>
      <c r="AT51" s="104"/>
      <c r="AU51" s="104"/>
      <c r="AV51" s="158" t="str">
        <f t="shared" ref="AV51" si="261">IF(AV53=" "," ",IF(AV53&lt;=883,"مقبول",IF(AV53&lt;=1019,"جيد",IF(AV53&lt;=1155,"جيد جدا",IF(AV53&gt;=1156,"ممتاز")))))</f>
        <v xml:space="preserve"> </v>
      </c>
      <c r="AW51" s="105"/>
      <c r="AX51" s="106"/>
      <c r="AY51" s="107"/>
      <c r="AZ51" s="108"/>
      <c r="BA51" s="106"/>
      <c r="BB51" s="107"/>
      <c r="BC51" s="108"/>
      <c r="BD51" s="106"/>
      <c r="BE51" s="107"/>
      <c r="BF51" s="108"/>
      <c r="BG51" s="159" t="str">
        <f>IF(AV51&lt;&gt;" ","ناجح","له دور ثان فى")</f>
        <v>له دور ثان فى</v>
      </c>
      <c r="BH51" s="256" t="str">
        <f>IF(BK51&gt;0,"له دور ثاني في  "," ناجح ")</f>
        <v xml:space="preserve"> ناجح </v>
      </c>
      <c r="BI51" s="257" t="str">
        <f>BL51&amp;     ","&amp;   BM51&amp;    ","&amp;      BN51&amp;     ","&amp;   BO51&amp;      ","&amp;    BP51&amp;    ","&amp;      BQ51&amp;     ","&amp;     BR51&amp;      ","</f>
        <v>الرياضيات,الفيزياء,الكيمياء,الحاسوب,اللغة الانجليزية,اللغة العربية,التربية الاسلامية,</v>
      </c>
      <c r="BJ51" s="258"/>
      <c r="BK51" s="249">
        <f>SUM(AU59+AT59+AO59+AN59+AI59+AH59+AC59+AB59+W59+V59+Q59+P59+K59+J59)</f>
        <v>0</v>
      </c>
      <c r="BL51" s="249" t="str">
        <f>IF(OR(H59&lt;$H$13,G59&lt;$G$13),"الرياضيات","")</f>
        <v>الرياضيات</v>
      </c>
      <c r="BM51" s="249" t="str">
        <f>IF(OR(N59&lt;$N$13,M59&lt;$M$13),"الفيزياء","")</f>
        <v>الفيزياء</v>
      </c>
      <c r="BN51" s="249" t="str">
        <f>IF(OR(T59&lt;$T$13,S59&lt;$S$13),"الكيمياء","")</f>
        <v>الكيمياء</v>
      </c>
      <c r="BO51" s="249" t="str">
        <f>IF(OR(Z59&lt;$Z$13,Y59&lt;$Y$13),"الحاسوب","")</f>
        <v>الحاسوب</v>
      </c>
      <c r="BP51" s="249" t="str">
        <f>IF(OR(AF59&lt;$AF$13,AE59&lt;$AE$13),"اللغة الانجليزية","")</f>
        <v>اللغة الانجليزية</v>
      </c>
      <c r="BQ51" s="249" t="str">
        <f>IF(OR(AL59&lt;$AL$13,AK59&lt;$AK$13),"اللغة العربية","")</f>
        <v>اللغة العربية</v>
      </c>
      <c r="BR51" s="249" t="str">
        <f>IF(OR(AR59&lt;$AR$13,AQ59&lt;$AQ$13),"التربية الاسلامية","")</f>
        <v>التربية الاسلامية</v>
      </c>
      <c r="BS51" s="121"/>
    </row>
    <row r="52" spans="1:71" s="109" customFormat="1" ht="19.5" customHeight="1" thickBot="1">
      <c r="A52" s="225"/>
      <c r="B52" s="226"/>
      <c r="C52" s="227"/>
      <c r="D52" s="229"/>
      <c r="E52" s="124" t="s">
        <v>65</v>
      </c>
      <c r="F52" s="98">
        <f>الفصلين!E132</f>
        <v>0</v>
      </c>
      <c r="G52" s="98">
        <f>الفصلين!E133</f>
        <v>0</v>
      </c>
      <c r="H52" s="99">
        <f>الفصلين!E134</f>
        <v>0</v>
      </c>
      <c r="I52" s="100"/>
      <c r="J52" s="98"/>
      <c r="K52" s="98"/>
      <c r="L52" s="98">
        <f>الفصلين!F132</f>
        <v>0</v>
      </c>
      <c r="M52" s="98">
        <f>الفصلين!F133</f>
        <v>0</v>
      </c>
      <c r="N52" s="99">
        <f>الفصلين!F134</f>
        <v>0</v>
      </c>
      <c r="O52" s="98"/>
      <c r="P52" s="98"/>
      <c r="Q52" s="101"/>
      <c r="R52" s="102">
        <f>الفصلين!G132</f>
        <v>0</v>
      </c>
      <c r="S52" s="98">
        <f>الفصلين!G133</f>
        <v>0</v>
      </c>
      <c r="T52" s="99">
        <f>الفصلين!G134</f>
        <v>0</v>
      </c>
      <c r="U52" s="98"/>
      <c r="V52" s="98"/>
      <c r="W52" s="98"/>
      <c r="X52" s="98">
        <f>الفصلين!H132</f>
        <v>0</v>
      </c>
      <c r="Y52" s="98">
        <f>الفصلين!H133</f>
        <v>0</v>
      </c>
      <c r="Z52" s="103">
        <f>الفصلين!H134</f>
        <v>0</v>
      </c>
      <c r="AA52" s="100"/>
      <c r="AB52" s="98"/>
      <c r="AC52" s="101"/>
      <c r="AD52" s="102">
        <f>الفصلين!I132</f>
        <v>0</v>
      </c>
      <c r="AE52" s="98">
        <f>الفصلين!I133</f>
        <v>0</v>
      </c>
      <c r="AF52" s="103">
        <f>الفصلين!I134</f>
        <v>0</v>
      </c>
      <c r="AG52" s="100"/>
      <c r="AH52" s="98"/>
      <c r="AI52" s="101"/>
      <c r="AJ52" s="102">
        <f>الفصلين!J132</f>
        <v>0</v>
      </c>
      <c r="AK52" s="98">
        <f>الفصلين!J133</f>
        <v>0</v>
      </c>
      <c r="AL52" s="99">
        <f>الفصلين!J134</f>
        <v>0</v>
      </c>
      <c r="AM52" s="98"/>
      <c r="AN52" s="98"/>
      <c r="AO52" s="98"/>
      <c r="AP52" s="98">
        <f>الفصلين!K132</f>
        <v>0</v>
      </c>
      <c r="AQ52" s="98">
        <f>الفصلين!K133</f>
        <v>0</v>
      </c>
      <c r="AR52" s="99">
        <f>الفصلين!K134</f>
        <v>0</v>
      </c>
      <c r="AS52" s="110"/>
      <c r="AT52" s="110"/>
      <c r="AU52" s="110"/>
      <c r="AV52" s="111"/>
      <c r="AW52" s="112"/>
      <c r="AX52" s="106"/>
      <c r="AY52" s="107"/>
      <c r="AZ52" s="108"/>
      <c r="BA52" s="106"/>
      <c r="BB52" s="107"/>
      <c r="BC52" s="108"/>
      <c r="BD52" s="106"/>
      <c r="BE52" s="107"/>
      <c r="BF52" s="108"/>
      <c r="BG52" s="223" t="str">
        <f>IF(H53&gt;="-",F$11,"")&amp;" " &amp;IF(N53&gt;="-",L$11,"")&amp;" "&amp;IF(T53&gt;="-",R$11,"")&amp;" "&amp;IF(Z53&gt;="-",X$11,"")&amp;" "&amp;IF(AF53&gt;="-",AD$11,"")&amp;" "&amp;IF(AL53&gt;="-",AJ$11,"")&amp;" "&amp;IF(AR53&gt;="-",AP$11,"")</f>
        <v>الرياضيات  الفيزياء  الكيمياء   التربية الإسلامية اللغة لعربية  اللغة الإنجليزية</v>
      </c>
      <c r="BH52" s="256"/>
      <c r="BI52" s="257"/>
      <c r="BJ52" s="258"/>
      <c r="BK52" s="249"/>
      <c r="BL52" s="249"/>
      <c r="BM52" s="249"/>
      <c r="BN52" s="249"/>
      <c r="BO52" s="249"/>
      <c r="BP52" s="249"/>
      <c r="BQ52" s="249"/>
      <c r="BR52" s="249"/>
      <c r="BS52" s="121"/>
    </row>
    <row r="53" spans="1:71" s="109" customFormat="1" ht="19.5" customHeight="1" thickBot="1">
      <c r="A53" s="225"/>
      <c r="B53" s="226"/>
      <c r="C53" s="227"/>
      <c r="D53" s="230"/>
      <c r="E53" s="125" t="s">
        <v>66</v>
      </c>
      <c r="F53" s="99">
        <f>SUM(F51:F52)</f>
        <v>18</v>
      </c>
      <c r="G53" s="99">
        <f>SUM(G51:G52)</f>
        <v>70</v>
      </c>
      <c r="H53" s="99" t="str">
        <f>IF(AND(G53&gt;=$G$13,F53&lt;=$F$14),SUM(F53:G53),"-")</f>
        <v>-</v>
      </c>
      <c r="I53" s="113"/>
      <c r="J53" s="99"/>
      <c r="K53" s="99"/>
      <c r="L53" s="99">
        <f>SUM(L51:L52)</f>
        <v>37</v>
      </c>
      <c r="M53" s="99">
        <f>SUM(M51:M52)</f>
        <v>33</v>
      </c>
      <c r="N53" s="99" t="str">
        <f>IF(AND(M53&gt;=$M$13,L53&lt;=$L$14),SUM(L53:M53),"-")</f>
        <v>-</v>
      </c>
      <c r="O53" s="99"/>
      <c r="P53" s="99"/>
      <c r="Q53" s="114"/>
      <c r="R53" s="99">
        <f t="shared" ref="R53" si="262">SUM(R51:R52)</f>
        <v>17</v>
      </c>
      <c r="S53" s="99">
        <f t="shared" ref="S53" si="263">SUM(S51:S52)</f>
        <v>20</v>
      </c>
      <c r="T53" s="99" t="str">
        <f>IF(AND(S53&gt;=$S$13,R53&lt;=$R$14),SUM(R53:S53),"-")</f>
        <v>-</v>
      </c>
      <c r="U53" s="99">
        <f t="shared" ref="U53" si="264">SUM(U51:U52)</f>
        <v>0</v>
      </c>
      <c r="V53" s="99">
        <f t="shared" ref="V53" si="265">SUM(V51:V52)</f>
        <v>0</v>
      </c>
      <c r="W53" s="99">
        <f t="shared" ref="W53" si="266">SUM(W51:W52)</f>
        <v>0</v>
      </c>
      <c r="X53" s="99">
        <f t="shared" ref="X53" si="267">SUM(X51:X52)</f>
        <v>22</v>
      </c>
      <c r="Y53" s="99">
        <f t="shared" ref="Y53" si="268">SUM(Y51:Y52)</f>
        <v>30</v>
      </c>
      <c r="Z53" s="99">
        <f>IF(AND(Y53&gt;=$Y$13,X53&lt;=$X$14),SUM(X53:Y53),"-")</f>
        <v>52</v>
      </c>
      <c r="AA53" s="99">
        <f t="shared" ref="AA53" si="269">SUM(AA51:AA52)</f>
        <v>0</v>
      </c>
      <c r="AB53" s="99">
        <f t="shared" ref="AB53" si="270">SUM(AB51:AB52)</f>
        <v>0</v>
      </c>
      <c r="AC53" s="99">
        <f t="shared" ref="AC53" si="271">SUM(AC51:AC52)</f>
        <v>0</v>
      </c>
      <c r="AD53" s="99">
        <f t="shared" ref="AD53" si="272">SUM(AD51:AD52)</f>
        <v>12</v>
      </c>
      <c r="AE53" s="99">
        <f t="shared" ref="AE53" si="273">SUM(AE51:AE52)</f>
        <v>11</v>
      </c>
      <c r="AF53" s="99" t="str">
        <f>IF(AND(AE53&gt;=$AE$13,AD53&lt;=$AD$14),SUM(AD53:AE53),"-")</f>
        <v>-</v>
      </c>
      <c r="AG53" s="99">
        <f t="shared" ref="AG53" si="274">SUM(AG51:AG52)</f>
        <v>0</v>
      </c>
      <c r="AH53" s="99">
        <f t="shared" ref="AH53" si="275">SUM(AH51:AH52)</f>
        <v>0</v>
      </c>
      <c r="AI53" s="99">
        <f t="shared" ref="AI53" si="276">SUM(AI51:AI52)</f>
        <v>0</v>
      </c>
      <c r="AJ53" s="99">
        <f t="shared" ref="AJ53" si="277">SUM(AJ51:AJ52)</f>
        <v>13</v>
      </c>
      <c r="AK53" s="99">
        <f t="shared" ref="AK53" si="278">SUM(AK51:AK52)</f>
        <v>39</v>
      </c>
      <c r="AL53" s="99" t="str">
        <f>IF(AND(AK53&gt;=$AK$13,AJ53&lt;=$AJ$14),SUM(AJ53:AK53),"-")</f>
        <v>-</v>
      </c>
      <c r="AM53" s="99">
        <f t="shared" ref="AM53" si="279">SUM(AM51:AM52)</f>
        <v>0</v>
      </c>
      <c r="AN53" s="99">
        <f t="shared" ref="AN53" si="280">SUM(AN51:AN52)</f>
        <v>0</v>
      </c>
      <c r="AO53" s="99">
        <f t="shared" ref="AO53" si="281">SUM(AO51:AO52)</f>
        <v>0</v>
      </c>
      <c r="AP53" s="99">
        <f t="shared" ref="AP53" si="282">SUM(AP51:AP52)</f>
        <v>11</v>
      </c>
      <c r="AQ53" s="99">
        <f t="shared" ref="AQ53" si="283">SUM(AQ51:AQ52)</f>
        <v>38</v>
      </c>
      <c r="AR53" s="99" t="str">
        <f>IF(AND(AQ53&gt;=$AQ$13,AP53&lt;=$AP$14),SUM(AP53:AQ53),"-")</f>
        <v>-</v>
      </c>
      <c r="AS53" s="115"/>
      <c r="AT53" s="115"/>
      <c r="AU53" s="115"/>
      <c r="AV53" s="162" t="str">
        <f t="shared" ref="AV53:AV77" si="284">IF(OR(H53="-",N53="-",T53="-",Z53="-",AF53="-",AL53="-",AR53="-")," ",SUM(H53,N53,T53,Z53,AF53,AL53,AR53))</f>
        <v xml:space="preserve"> </v>
      </c>
      <c r="AW53" s="110"/>
      <c r="AX53" s="106"/>
      <c r="AY53" s="116"/>
      <c r="AZ53" s="108"/>
      <c r="BA53" s="106"/>
      <c r="BB53" s="116"/>
      <c r="BC53" s="108"/>
      <c r="BD53" s="106"/>
      <c r="BE53" s="116"/>
      <c r="BF53" s="108"/>
      <c r="BG53" s="224" t="str">
        <f>IF(BA53&lt;50,BA$1,"")&amp;" " &amp;IF(BB53&lt;50,BB$1,"")&amp;" "&amp;IF(BC53&lt;50,BC$1,"")&amp;" "&amp;IF(BD53&lt;50,BD$1,"")&amp;" "&amp;IF(BE53&lt;50,BE$1,"")&amp;" "&amp;IF(BF53&lt;50,BF$1,"")</f>
        <v xml:space="preserve">     </v>
      </c>
      <c r="BH53" s="256"/>
      <c r="BI53" s="257"/>
      <c r="BJ53" s="258"/>
      <c r="BK53" s="249"/>
      <c r="BL53" s="249"/>
      <c r="BM53" s="249"/>
      <c r="BN53" s="249"/>
      <c r="BO53" s="249"/>
      <c r="BP53" s="249"/>
      <c r="BQ53" s="249"/>
      <c r="BR53" s="249"/>
      <c r="BS53" s="121"/>
    </row>
    <row r="54" spans="1:71" s="109" customFormat="1" ht="19.5" customHeight="1" thickTop="1" thickBot="1">
      <c r="A54" s="225">
        <v>14</v>
      </c>
      <c r="B54" s="226">
        <f>الفصلين!C135</f>
        <v>0</v>
      </c>
      <c r="C54" s="227">
        <f>الفصلين!B135</f>
        <v>0</v>
      </c>
      <c r="D54" s="255"/>
      <c r="E54" s="123" t="s">
        <v>64</v>
      </c>
      <c r="F54" s="98">
        <f>الفصلين!E48</f>
        <v>18</v>
      </c>
      <c r="G54" s="98">
        <f>الفصلين!E49</f>
        <v>66</v>
      </c>
      <c r="H54" s="99">
        <f>الفصلين!E50</f>
        <v>84</v>
      </c>
      <c r="I54" s="98">
        <f>الفصلين!H48</f>
        <v>16</v>
      </c>
      <c r="J54" s="98">
        <f>الفصلين!H49</f>
        <v>27</v>
      </c>
      <c r="K54" s="99">
        <f>الفصلين!H50</f>
        <v>43</v>
      </c>
      <c r="L54" s="98">
        <f>الفصلين!F48</f>
        <v>38</v>
      </c>
      <c r="M54" s="98">
        <f>الفصلين!F49</f>
        <v>24</v>
      </c>
      <c r="N54" s="99">
        <f>الفصلين!F50</f>
        <v>62</v>
      </c>
      <c r="O54" s="98">
        <f>الفصلين!N48</f>
        <v>0</v>
      </c>
      <c r="P54" s="98">
        <f>الفصلين!N49</f>
        <v>0</v>
      </c>
      <c r="Q54" s="99">
        <f>الفصلين!N50</f>
        <v>0</v>
      </c>
      <c r="R54" s="98">
        <f>الفصلين!G48</f>
        <v>17</v>
      </c>
      <c r="S54" s="98">
        <f>الفصلين!G49</f>
        <v>18</v>
      </c>
      <c r="T54" s="99">
        <f>الفصلين!G50</f>
        <v>35</v>
      </c>
      <c r="U54" s="98">
        <f>الفصلين!T48</f>
        <v>0</v>
      </c>
      <c r="V54" s="98">
        <f>الفصلين!T49</f>
        <v>0</v>
      </c>
      <c r="W54" s="99">
        <f>الفصلين!T50</f>
        <v>0</v>
      </c>
      <c r="X54" s="98">
        <f>الفصلين!H48</f>
        <v>16</v>
      </c>
      <c r="Y54" s="98">
        <f>الفصلين!H49</f>
        <v>27</v>
      </c>
      <c r="Z54" s="99">
        <f>الفصلين!H50</f>
        <v>43</v>
      </c>
      <c r="AA54" s="98">
        <f>الفصلين!Z48</f>
        <v>0</v>
      </c>
      <c r="AB54" s="98">
        <f>الفصلين!Z49</f>
        <v>0</v>
      </c>
      <c r="AC54" s="99">
        <f>الفصلين!Z50</f>
        <v>0</v>
      </c>
      <c r="AD54" s="98">
        <f>الفصلين!I48</f>
        <v>10</v>
      </c>
      <c r="AE54" s="98">
        <f>الفصلين!I49</f>
        <v>14</v>
      </c>
      <c r="AF54" s="99">
        <f>الفصلين!I50</f>
        <v>24</v>
      </c>
      <c r="AG54" s="98">
        <f>الفصلين!AF48</f>
        <v>0</v>
      </c>
      <c r="AH54" s="98">
        <f>الفصلين!AF49</f>
        <v>0</v>
      </c>
      <c r="AI54" s="99">
        <f>الفصلين!AF50</f>
        <v>0</v>
      </c>
      <c r="AJ54" s="98">
        <f>الفصلين!J48</f>
        <v>5</v>
      </c>
      <c r="AK54" s="98">
        <f>الفصلين!J49</f>
        <v>14</v>
      </c>
      <c r="AL54" s="99">
        <f>الفصلين!J50</f>
        <v>19</v>
      </c>
      <c r="AM54" s="98">
        <f>الفصلين!AL48</f>
        <v>0</v>
      </c>
      <c r="AN54" s="98">
        <f>الفصلين!AL49</f>
        <v>0</v>
      </c>
      <c r="AO54" s="99">
        <f>الفصلين!AL50</f>
        <v>0</v>
      </c>
      <c r="AP54" s="98">
        <f>الفصلين!K48</f>
        <v>6</v>
      </c>
      <c r="AQ54" s="98">
        <f>الفصلين!K49</f>
        <v>38</v>
      </c>
      <c r="AR54" s="99">
        <f>الفصلين!K50</f>
        <v>44</v>
      </c>
      <c r="AS54" s="104"/>
      <c r="AT54" s="104"/>
      <c r="AU54" s="104"/>
      <c r="AV54" s="158" t="str">
        <f t="shared" ref="AV54" si="285">IF(AV56=" "," ",IF(AV56&lt;=883,"مقبول",IF(AV56&lt;=1019,"جيد",IF(AV56&lt;=1155,"جيد جدا",IF(AV56&gt;=1156,"ممتاز")))))</f>
        <v xml:space="preserve"> </v>
      </c>
      <c r="AW54" s="105"/>
      <c r="AX54" s="106"/>
      <c r="AY54" s="107"/>
      <c r="AZ54" s="108"/>
      <c r="BA54" s="106"/>
      <c r="BB54" s="107"/>
      <c r="BC54" s="108"/>
      <c r="BD54" s="106"/>
      <c r="BE54" s="107"/>
      <c r="BF54" s="108"/>
      <c r="BG54" s="159" t="str">
        <f>IF(AV54&lt;&gt;" ","ناجح","له دور ثان فى")</f>
        <v>له دور ثان فى</v>
      </c>
      <c r="BH54" s="256" t="str">
        <f>IF(BK54&gt;0,"له دور ثاني في  "," ناجح ")</f>
        <v xml:space="preserve"> ناجح </v>
      </c>
      <c r="BI54" s="257" t="str">
        <f>BL54&amp;     ","&amp;   BM54&amp;    ","&amp;      BN54&amp;     ","&amp;   BO54&amp;      ","&amp;    BP54&amp;    ","&amp;      BQ54&amp;     ","&amp;     BR54&amp;      ","</f>
        <v>الرياضيات,الفيزياء,الكيمياء,الحاسوب,اللغة الانجليزية,اللغة العربية,التربية الاسلامية,</v>
      </c>
      <c r="BJ54" s="258"/>
      <c r="BK54" s="249">
        <f>SUM(AU74+AT74+AO74+AN74+AI74+AH74+AC74+AB74+W74+V74+Q74+P74+K74+J74)</f>
        <v>0</v>
      </c>
      <c r="BL54" s="249" t="str">
        <f>IF(OR(H74&lt;$H$13,G74&lt;$G$13),"الرياضيات","")</f>
        <v>الرياضيات</v>
      </c>
      <c r="BM54" s="249" t="str">
        <f>IF(OR(N74&lt;$N$13,M74&lt;$M$13),"الفيزياء","")</f>
        <v>الفيزياء</v>
      </c>
      <c r="BN54" s="249" t="str">
        <f>IF(OR(T74&lt;$T$13,S74&lt;$S$13),"الكيمياء","")</f>
        <v>الكيمياء</v>
      </c>
      <c r="BO54" s="249" t="str">
        <f>IF(OR(Z74&lt;$Z$13,Y74&lt;$Y$13),"الحاسوب","")</f>
        <v>الحاسوب</v>
      </c>
      <c r="BP54" s="249" t="str">
        <f>IF(OR(AF74&lt;$AF$13,AE74&lt;$AE$13),"اللغة الانجليزية","")</f>
        <v>اللغة الانجليزية</v>
      </c>
      <c r="BQ54" s="249" t="str">
        <f>IF(OR(AL74&lt;$AL$13,AK74&lt;$AK$13),"اللغة العربية","")</f>
        <v>اللغة العربية</v>
      </c>
      <c r="BR54" s="249" t="str">
        <f>IF(OR(AR74&lt;$AR$13,AQ74&lt;$AQ$13),"التربية الاسلامية","")</f>
        <v>التربية الاسلامية</v>
      </c>
      <c r="BS54" s="121"/>
    </row>
    <row r="55" spans="1:71" s="109" customFormat="1" ht="19.5" customHeight="1" thickBot="1">
      <c r="A55" s="225"/>
      <c r="B55" s="226"/>
      <c r="C55" s="227"/>
      <c r="D55" s="229"/>
      <c r="E55" s="124" t="s">
        <v>65</v>
      </c>
      <c r="F55" s="98">
        <f>الفصلين!E135</f>
        <v>0</v>
      </c>
      <c r="G55" s="98">
        <f>الفصلين!E136</f>
        <v>0</v>
      </c>
      <c r="H55" s="99">
        <f>الفصلين!E137</f>
        <v>0</v>
      </c>
      <c r="I55" s="100"/>
      <c r="J55" s="98"/>
      <c r="K55" s="98"/>
      <c r="L55" s="98">
        <f>الفصلين!F135</f>
        <v>0</v>
      </c>
      <c r="M55" s="98">
        <f>الفصلين!F136</f>
        <v>0</v>
      </c>
      <c r="N55" s="99">
        <f>الفصلين!F137</f>
        <v>0</v>
      </c>
      <c r="O55" s="98"/>
      <c r="P55" s="98"/>
      <c r="Q55" s="101"/>
      <c r="R55" s="102">
        <f>الفصلين!G135</f>
        <v>0</v>
      </c>
      <c r="S55" s="98">
        <f>الفصلين!G136</f>
        <v>0</v>
      </c>
      <c r="T55" s="99">
        <f>الفصلين!G137</f>
        <v>0</v>
      </c>
      <c r="U55" s="98"/>
      <c r="V55" s="98"/>
      <c r="W55" s="98"/>
      <c r="X55" s="98">
        <f>الفصلين!H135</f>
        <v>0</v>
      </c>
      <c r="Y55" s="98">
        <f>الفصلين!H136</f>
        <v>0</v>
      </c>
      <c r="Z55" s="103">
        <f>الفصلين!H137</f>
        <v>0</v>
      </c>
      <c r="AA55" s="100"/>
      <c r="AB55" s="98"/>
      <c r="AC55" s="101"/>
      <c r="AD55" s="102">
        <f>الفصلين!I135</f>
        <v>0</v>
      </c>
      <c r="AE55" s="98">
        <f>الفصلين!I136</f>
        <v>0</v>
      </c>
      <c r="AF55" s="103">
        <f>الفصلين!I137</f>
        <v>0</v>
      </c>
      <c r="AG55" s="100"/>
      <c r="AH55" s="98"/>
      <c r="AI55" s="101"/>
      <c r="AJ55" s="102">
        <f>الفصلين!J135</f>
        <v>0</v>
      </c>
      <c r="AK55" s="98">
        <f>الفصلين!J136</f>
        <v>0</v>
      </c>
      <c r="AL55" s="99">
        <f>الفصلين!J137</f>
        <v>0</v>
      </c>
      <c r="AM55" s="98"/>
      <c r="AN55" s="98"/>
      <c r="AO55" s="98"/>
      <c r="AP55" s="98">
        <f>الفصلين!K135</f>
        <v>0</v>
      </c>
      <c r="AQ55" s="98">
        <f>الفصلين!K136</f>
        <v>0</v>
      </c>
      <c r="AR55" s="99">
        <f>الفصلين!K137</f>
        <v>0</v>
      </c>
      <c r="AS55" s="110"/>
      <c r="AT55" s="110"/>
      <c r="AU55" s="110"/>
      <c r="AV55" s="111"/>
      <c r="AW55" s="112"/>
      <c r="AX55" s="106"/>
      <c r="AY55" s="107"/>
      <c r="AZ55" s="108"/>
      <c r="BA55" s="106"/>
      <c r="BB55" s="107"/>
      <c r="BC55" s="108"/>
      <c r="BD55" s="106"/>
      <c r="BE55" s="107"/>
      <c r="BF55" s="108"/>
      <c r="BG55" s="223" t="str">
        <f>IF(H56&gt;="-",F$11,"")&amp;" " &amp;IF(N56&gt;="-",L$11,"")&amp;" "&amp;IF(T56&gt;="-",R$11,"")&amp;" "&amp;IF(Z56&gt;="-",X$11,"")&amp;" "&amp;IF(AF56&gt;="-",AD$11,"")&amp;" "&amp;IF(AL56&gt;="-",AJ$11,"")&amp;" "&amp;IF(AR56&gt;="-",AP$11,"")</f>
        <v>الرياضيات  الفيزياء  الكيمياء  الحاسوب التربية الإسلامية اللغة لعربية  اللغة الإنجليزية</v>
      </c>
      <c r="BH55" s="256"/>
      <c r="BI55" s="257"/>
      <c r="BJ55" s="258"/>
      <c r="BK55" s="249"/>
      <c r="BL55" s="249"/>
      <c r="BM55" s="249"/>
      <c r="BN55" s="249"/>
      <c r="BO55" s="249"/>
      <c r="BP55" s="249"/>
      <c r="BQ55" s="249"/>
      <c r="BR55" s="249"/>
      <c r="BS55" s="121"/>
    </row>
    <row r="56" spans="1:71" s="109" customFormat="1" ht="19.5" customHeight="1" thickBot="1">
      <c r="A56" s="225"/>
      <c r="B56" s="226"/>
      <c r="C56" s="227"/>
      <c r="D56" s="230"/>
      <c r="E56" s="125" t="s">
        <v>66</v>
      </c>
      <c r="F56" s="99">
        <f>SUM(F54:F55)</f>
        <v>18</v>
      </c>
      <c r="G56" s="99">
        <f>SUM(G54:G55)</f>
        <v>66</v>
      </c>
      <c r="H56" s="99" t="str">
        <f>IF(AND(G56&gt;=$G$13,F56&lt;=$F$14),SUM(F56:G56),"-")</f>
        <v>-</v>
      </c>
      <c r="I56" s="113"/>
      <c r="J56" s="99"/>
      <c r="K56" s="99"/>
      <c r="L56" s="99">
        <f>SUM(L54:L55)</f>
        <v>38</v>
      </c>
      <c r="M56" s="99">
        <f>SUM(M54:M55)</f>
        <v>24</v>
      </c>
      <c r="N56" s="99" t="str">
        <f>IF(AND(M56&gt;=$M$13,L56&lt;=$L$14),SUM(L56:M56),"-")</f>
        <v>-</v>
      </c>
      <c r="O56" s="99"/>
      <c r="P56" s="99"/>
      <c r="Q56" s="114"/>
      <c r="R56" s="99">
        <f t="shared" ref="R56" si="286">SUM(R54:R55)</f>
        <v>17</v>
      </c>
      <c r="S56" s="99">
        <f t="shared" ref="S56" si="287">SUM(S54:S55)</f>
        <v>18</v>
      </c>
      <c r="T56" s="99" t="str">
        <f>IF(AND(S56&gt;=$S$13,R56&lt;=$R$14),SUM(R56:S56),"-")</f>
        <v>-</v>
      </c>
      <c r="U56" s="99">
        <f t="shared" ref="U56" si="288">SUM(U54:U55)</f>
        <v>0</v>
      </c>
      <c r="V56" s="99">
        <f t="shared" ref="V56" si="289">SUM(V54:V55)</f>
        <v>0</v>
      </c>
      <c r="W56" s="99">
        <f t="shared" ref="W56" si="290">SUM(W54:W55)</f>
        <v>0</v>
      </c>
      <c r="X56" s="99">
        <f t="shared" ref="X56" si="291">SUM(X54:X55)</f>
        <v>16</v>
      </c>
      <c r="Y56" s="99">
        <f t="shared" ref="Y56" si="292">SUM(Y54:Y55)</f>
        <v>27</v>
      </c>
      <c r="Z56" s="99" t="str">
        <f>IF(AND(Y56&gt;=$Y$13,X56&lt;=$X$14),SUM(X56:Y56),"-")</f>
        <v>-</v>
      </c>
      <c r="AA56" s="99">
        <f t="shared" ref="AA56" si="293">SUM(AA54:AA55)</f>
        <v>0</v>
      </c>
      <c r="AB56" s="99">
        <f t="shared" ref="AB56" si="294">SUM(AB54:AB55)</f>
        <v>0</v>
      </c>
      <c r="AC56" s="99">
        <f t="shared" ref="AC56" si="295">SUM(AC54:AC55)</f>
        <v>0</v>
      </c>
      <c r="AD56" s="99">
        <f t="shared" ref="AD56" si="296">SUM(AD54:AD55)</f>
        <v>10</v>
      </c>
      <c r="AE56" s="99">
        <f t="shared" ref="AE56" si="297">SUM(AE54:AE55)</f>
        <v>14</v>
      </c>
      <c r="AF56" s="99" t="str">
        <f>IF(AND(AE56&gt;=$AE$13,AD56&lt;=$AD$14),SUM(AD56:AE56),"-")</f>
        <v>-</v>
      </c>
      <c r="AG56" s="99">
        <f t="shared" ref="AG56" si="298">SUM(AG54:AG55)</f>
        <v>0</v>
      </c>
      <c r="AH56" s="99">
        <f t="shared" ref="AH56" si="299">SUM(AH54:AH55)</f>
        <v>0</v>
      </c>
      <c r="AI56" s="99">
        <f t="shared" ref="AI56" si="300">SUM(AI54:AI55)</f>
        <v>0</v>
      </c>
      <c r="AJ56" s="99">
        <f t="shared" ref="AJ56" si="301">SUM(AJ54:AJ55)</f>
        <v>5</v>
      </c>
      <c r="AK56" s="99">
        <f t="shared" ref="AK56" si="302">SUM(AK54:AK55)</f>
        <v>14</v>
      </c>
      <c r="AL56" s="99" t="str">
        <f>IF(AND(AK56&gt;=$AK$13,AJ56&lt;=$AJ$14),SUM(AJ56:AK56),"-")</f>
        <v>-</v>
      </c>
      <c r="AM56" s="99">
        <f t="shared" ref="AM56" si="303">SUM(AM54:AM55)</f>
        <v>0</v>
      </c>
      <c r="AN56" s="99">
        <f t="shared" ref="AN56" si="304">SUM(AN54:AN55)</f>
        <v>0</v>
      </c>
      <c r="AO56" s="99">
        <f t="shared" ref="AO56" si="305">SUM(AO54:AO55)</f>
        <v>0</v>
      </c>
      <c r="AP56" s="99">
        <f t="shared" ref="AP56" si="306">SUM(AP54:AP55)</f>
        <v>6</v>
      </c>
      <c r="AQ56" s="99">
        <f t="shared" ref="AQ56" si="307">SUM(AQ54:AQ55)</f>
        <v>38</v>
      </c>
      <c r="AR56" s="99" t="str">
        <f>IF(AND(AQ56&gt;=$AQ$13,AP56&lt;=$AP$14),SUM(AP56:AQ56),"-")</f>
        <v>-</v>
      </c>
      <c r="AS56" s="115"/>
      <c r="AT56" s="115"/>
      <c r="AU56" s="115"/>
      <c r="AV56" s="162" t="str">
        <f t="shared" ref="AV56:AV77" si="308">IF(OR(H56="-",N56="-",T56="-",Z56="-",AF56="-",AL56="-",AR56="-")," ",SUM(H56,N56,T56,Z56,AF56,AL56,AR56))</f>
        <v xml:space="preserve"> </v>
      </c>
      <c r="AW56" s="110"/>
      <c r="AX56" s="106"/>
      <c r="AY56" s="116"/>
      <c r="AZ56" s="108"/>
      <c r="BA56" s="106"/>
      <c r="BB56" s="116"/>
      <c r="BC56" s="108"/>
      <c r="BD56" s="106"/>
      <c r="BE56" s="116"/>
      <c r="BF56" s="108"/>
      <c r="BG56" s="224" t="str">
        <f>IF(BA56&lt;50,BA$1,"")&amp;" " &amp;IF(BB56&lt;50,BB$1,"")&amp;" "&amp;IF(BC56&lt;50,BC$1,"")&amp;" "&amp;IF(BD56&lt;50,BD$1,"")&amp;" "&amp;IF(BE56&lt;50,BE$1,"")&amp;" "&amp;IF(BF56&lt;50,BF$1,"")</f>
        <v xml:space="preserve">     </v>
      </c>
      <c r="BH56" s="256"/>
      <c r="BI56" s="257"/>
      <c r="BJ56" s="258"/>
      <c r="BK56" s="249"/>
      <c r="BL56" s="249"/>
      <c r="BM56" s="249"/>
      <c r="BN56" s="249"/>
      <c r="BO56" s="249"/>
      <c r="BP56" s="249"/>
      <c r="BQ56" s="249"/>
      <c r="BR56" s="249"/>
      <c r="BS56" s="121"/>
    </row>
    <row r="57" spans="1:71" s="109" customFormat="1" ht="19.5" customHeight="1" thickTop="1" thickBot="1">
      <c r="A57" s="225">
        <v>15</v>
      </c>
      <c r="B57" s="226">
        <f>الفصلين!C138</f>
        <v>0</v>
      </c>
      <c r="C57" s="227">
        <f>الفصلين!B138</f>
        <v>0</v>
      </c>
      <c r="D57" s="255"/>
      <c r="E57" s="123" t="s">
        <v>64</v>
      </c>
      <c r="F57" s="98">
        <f>الفصلين!E51</f>
        <v>34</v>
      </c>
      <c r="G57" s="98">
        <f>الفصلين!E52</f>
        <v>70</v>
      </c>
      <c r="H57" s="99">
        <f>الفصلين!E53</f>
        <v>104</v>
      </c>
      <c r="I57" s="98">
        <f>الفصلين!H51</f>
        <v>19</v>
      </c>
      <c r="J57" s="98">
        <f>الفصلين!H52</f>
        <v>27</v>
      </c>
      <c r="K57" s="99">
        <f>الفصلين!H53</f>
        <v>46</v>
      </c>
      <c r="L57" s="98">
        <f>الفصلين!F51</f>
        <v>39</v>
      </c>
      <c r="M57" s="98">
        <f>الفصلين!F52</f>
        <v>40</v>
      </c>
      <c r="N57" s="99">
        <f>الفصلين!F53</f>
        <v>79</v>
      </c>
      <c r="O57" s="98">
        <f>الفصلين!N51</f>
        <v>0</v>
      </c>
      <c r="P57" s="98">
        <f>الفصلين!N52</f>
        <v>0</v>
      </c>
      <c r="Q57" s="99">
        <f>الفصلين!N53</f>
        <v>0</v>
      </c>
      <c r="R57" s="98">
        <f>الفصلين!G51</f>
        <v>26</v>
      </c>
      <c r="S57" s="98">
        <f>الفصلين!G52</f>
        <v>22</v>
      </c>
      <c r="T57" s="99">
        <f>الفصلين!G53</f>
        <v>48</v>
      </c>
      <c r="U57" s="98">
        <f>الفصلين!T51</f>
        <v>0</v>
      </c>
      <c r="V57" s="98">
        <f>الفصلين!T52</f>
        <v>0</v>
      </c>
      <c r="W57" s="99">
        <f>الفصلين!T53</f>
        <v>0</v>
      </c>
      <c r="X57" s="98">
        <f>الفصلين!H51</f>
        <v>19</v>
      </c>
      <c r="Y57" s="98">
        <f>الفصلين!H52</f>
        <v>27</v>
      </c>
      <c r="Z57" s="99">
        <f>الفصلين!H53</f>
        <v>46</v>
      </c>
      <c r="AA57" s="98">
        <f>الفصلين!Z51</f>
        <v>0</v>
      </c>
      <c r="AB57" s="98">
        <f>الفصلين!Z52</f>
        <v>0</v>
      </c>
      <c r="AC57" s="99">
        <f>الفصلين!Z53</f>
        <v>0</v>
      </c>
      <c r="AD57" s="98">
        <f>الفصلين!I51</f>
        <v>12</v>
      </c>
      <c r="AE57" s="98">
        <f>الفصلين!I52</f>
        <v>18</v>
      </c>
      <c r="AF57" s="99">
        <f>الفصلين!I53</f>
        <v>30</v>
      </c>
      <c r="AG57" s="98">
        <f>الفصلين!AF51</f>
        <v>0</v>
      </c>
      <c r="AH57" s="98">
        <f>الفصلين!AF52</f>
        <v>0</v>
      </c>
      <c r="AI57" s="99">
        <f>الفصلين!AF53</f>
        <v>0</v>
      </c>
      <c r="AJ57" s="98">
        <f>الفصلين!J51</f>
        <v>10</v>
      </c>
      <c r="AK57" s="98">
        <f>الفصلين!J52</f>
        <v>39</v>
      </c>
      <c r="AL57" s="99">
        <f>الفصلين!J53</f>
        <v>49</v>
      </c>
      <c r="AM57" s="98">
        <f>الفصلين!AL51</f>
        <v>0</v>
      </c>
      <c r="AN57" s="98">
        <f>الفصلين!AL52</f>
        <v>0</v>
      </c>
      <c r="AO57" s="99">
        <f>الفصلين!AL53</f>
        <v>0</v>
      </c>
      <c r="AP57" s="98">
        <f>الفصلين!K51</f>
        <v>17</v>
      </c>
      <c r="AQ57" s="98">
        <f>الفصلين!K52</f>
        <v>30</v>
      </c>
      <c r="AR57" s="99">
        <f>الفصلين!K53</f>
        <v>47</v>
      </c>
      <c r="AS57" s="104"/>
      <c r="AT57" s="104"/>
      <c r="AU57" s="104"/>
      <c r="AV57" s="158" t="str">
        <f t="shared" ref="AV57" si="309">IF(AV59=" "," ",IF(AV59&lt;=883,"مقبول",IF(AV59&lt;=1019,"جيد",IF(AV59&lt;=1155,"جيد جدا",IF(AV59&gt;=1156,"ممتاز")))))</f>
        <v xml:space="preserve"> </v>
      </c>
      <c r="AW57" s="105"/>
      <c r="AX57" s="106"/>
      <c r="AY57" s="107"/>
      <c r="AZ57" s="108"/>
      <c r="BA57" s="106"/>
      <c r="BB57" s="107"/>
      <c r="BC57" s="108"/>
      <c r="BD57" s="106"/>
      <c r="BE57" s="107"/>
      <c r="BF57" s="108"/>
      <c r="BG57" s="159" t="str">
        <f>IF(AV57&lt;&gt;" ","ناجح","له دور ثان فى")</f>
        <v>له دور ثان فى</v>
      </c>
      <c r="BH57" s="256" t="str">
        <f>IF(BK57&gt;0,"له دور ثاني في  "," ناجح ")</f>
        <v xml:space="preserve"> ناجح </v>
      </c>
      <c r="BI57" s="257" t="str">
        <f>BL57&amp;     ","&amp;   BM57&amp;    ","&amp;      BN57&amp;     ","&amp;   BO57&amp;      ","&amp;    BP57&amp;    ","&amp;      BQ57&amp;     ","&amp;     BR57&amp;      ","</f>
        <v>الرياضيات,الفيزياء,الكيمياء,الحاسوب,اللغة الانجليزية,اللغة العربية,التربية الاسلامية,</v>
      </c>
      <c r="BJ57" s="258"/>
      <c r="BK57" s="249">
        <f>SUM(AU77+AT77+AO77+AN77+AI77+AH77+AC77+AB77+W77+V77+Q77+P77+K77+J77)</f>
        <v>0</v>
      </c>
      <c r="BL57" s="249" t="str">
        <f>IF(OR(H77&lt;$H$13,G77&lt;$G$13),"الرياضيات","")</f>
        <v>الرياضيات</v>
      </c>
      <c r="BM57" s="249" t="str">
        <f>IF(OR(N77&lt;$N$13,M77&lt;$M$13),"الفيزياء","")</f>
        <v>الفيزياء</v>
      </c>
      <c r="BN57" s="249" t="str">
        <f>IF(OR(T77&lt;$T$13,S77&lt;$S$13),"الكيمياء","")</f>
        <v>الكيمياء</v>
      </c>
      <c r="BO57" s="249" t="str">
        <f>IF(OR(Z77&lt;$Z$13,Y77&lt;$Y$13),"الحاسوب","")</f>
        <v>الحاسوب</v>
      </c>
      <c r="BP57" s="249" t="str">
        <f>IF(OR(AF77&lt;$AF$13,AE77&lt;$AE$13),"اللغة الانجليزية","")</f>
        <v>اللغة الانجليزية</v>
      </c>
      <c r="BQ57" s="249" t="str">
        <f>IF(OR(AL77&lt;$AL$13,AK77&lt;$AK$13),"اللغة العربية","")</f>
        <v>اللغة العربية</v>
      </c>
      <c r="BR57" s="249" t="str">
        <f>IF(OR(AR77&lt;$AR$13,AQ77&lt;$AQ$13),"التربية الاسلامية","")</f>
        <v>التربية الاسلامية</v>
      </c>
      <c r="BS57" s="121"/>
    </row>
    <row r="58" spans="1:71" s="109" customFormat="1" ht="19.5" customHeight="1" thickBot="1">
      <c r="A58" s="225"/>
      <c r="B58" s="226"/>
      <c r="C58" s="227"/>
      <c r="D58" s="229"/>
      <c r="E58" s="124" t="s">
        <v>65</v>
      </c>
      <c r="F58" s="98">
        <f>الفصلين!E138</f>
        <v>0</v>
      </c>
      <c r="G58" s="98">
        <f>الفصلين!E139</f>
        <v>0</v>
      </c>
      <c r="H58" s="99">
        <f>الفصلين!E140</f>
        <v>0</v>
      </c>
      <c r="I58" s="100"/>
      <c r="J58" s="98"/>
      <c r="K58" s="98"/>
      <c r="L58" s="98">
        <f>الفصلين!F138</f>
        <v>0</v>
      </c>
      <c r="M58" s="98">
        <f>الفصلين!F139</f>
        <v>0</v>
      </c>
      <c r="N58" s="99">
        <f>الفصلين!F140</f>
        <v>0</v>
      </c>
      <c r="O58" s="98"/>
      <c r="P58" s="98"/>
      <c r="Q58" s="101"/>
      <c r="R58" s="102">
        <f>الفصلين!G138</f>
        <v>0</v>
      </c>
      <c r="S58" s="98">
        <f>الفصلين!G139</f>
        <v>0</v>
      </c>
      <c r="T58" s="99">
        <f>الفصلين!G140</f>
        <v>0</v>
      </c>
      <c r="U58" s="98"/>
      <c r="V58" s="98"/>
      <c r="W58" s="98"/>
      <c r="X58" s="98">
        <f>الفصلين!H138</f>
        <v>0</v>
      </c>
      <c r="Y58" s="98">
        <f>الفصلين!H139</f>
        <v>0</v>
      </c>
      <c r="Z58" s="103">
        <f>الفصلين!H140</f>
        <v>0</v>
      </c>
      <c r="AA58" s="100"/>
      <c r="AB58" s="98"/>
      <c r="AC58" s="101"/>
      <c r="AD58" s="102">
        <f>الفصلين!I138</f>
        <v>0</v>
      </c>
      <c r="AE58" s="98">
        <f>الفصلين!I139</f>
        <v>0</v>
      </c>
      <c r="AF58" s="103">
        <f>الفصلين!I140</f>
        <v>0</v>
      </c>
      <c r="AG58" s="100"/>
      <c r="AH58" s="98"/>
      <c r="AI58" s="101"/>
      <c r="AJ58" s="102">
        <f>الفصلين!J138</f>
        <v>0</v>
      </c>
      <c r="AK58" s="98">
        <f>الفصلين!J139</f>
        <v>0</v>
      </c>
      <c r="AL58" s="99">
        <f>الفصلين!J140</f>
        <v>0</v>
      </c>
      <c r="AM58" s="98"/>
      <c r="AN58" s="98"/>
      <c r="AO58" s="98"/>
      <c r="AP58" s="98">
        <f>الفصلين!K138</f>
        <v>0</v>
      </c>
      <c r="AQ58" s="98">
        <f>الفصلين!K139</f>
        <v>0</v>
      </c>
      <c r="AR58" s="99">
        <f>الفصلين!K140</f>
        <v>0</v>
      </c>
      <c r="AS58" s="110"/>
      <c r="AT58" s="110"/>
      <c r="AU58" s="110"/>
      <c r="AV58" s="111"/>
      <c r="AW58" s="112"/>
      <c r="AX58" s="106"/>
      <c r="AY58" s="107"/>
      <c r="AZ58" s="108"/>
      <c r="BA58" s="106"/>
      <c r="BB58" s="107"/>
      <c r="BC58" s="108"/>
      <c r="BD58" s="106"/>
      <c r="BE58" s="107"/>
      <c r="BF58" s="108"/>
      <c r="BG58" s="223" t="str">
        <f>IF(H59&gt;="-",F$11,"")&amp;" " &amp;IF(N59&gt;="-",L$11,"")&amp;" "&amp;IF(T59&gt;="-",R$11,"")&amp;" "&amp;IF(Z59&gt;="-",X$11,"")&amp;" "&amp;IF(AF59&gt;="-",AD$11,"")&amp;" "&amp;IF(AL59&gt;="-",AJ$11,"")&amp;" "&amp;IF(AR59&gt;="-",AP$11,"")</f>
        <v>الرياضيات  الفيزياء  الكيمياء  الحاسوب التربية الإسلامية اللغة لعربية  اللغة الإنجليزية</v>
      </c>
      <c r="BH58" s="256"/>
      <c r="BI58" s="257"/>
      <c r="BJ58" s="258"/>
      <c r="BK58" s="249"/>
      <c r="BL58" s="249"/>
      <c r="BM58" s="249"/>
      <c r="BN58" s="249"/>
      <c r="BO58" s="249"/>
      <c r="BP58" s="249"/>
      <c r="BQ58" s="249"/>
      <c r="BR58" s="249"/>
      <c r="BS58" s="121"/>
    </row>
    <row r="59" spans="1:71" s="109" customFormat="1" ht="19.5" customHeight="1" thickBot="1">
      <c r="A59" s="225"/>
      <c r="B59" s="226"/>
      <c r="C59" s="227"/>
      <c r="D59" s="230"/>
      <c r="E59" s="125" t="s">
        <v>66</v>
      </c>
      <c r="F59" s="99">
        <f>SUM(F57:F58)</f>
        <v>34</v>
      </c>
      <c r="G59" s="99">
        <f>SUM(G57:G58)</f>
        <v>70</v>
      </c>
      <c r="H59" s="99" t="str">
        <f>IF(AND(G59&gt;=$G$13,F59&lt;=$F$14),SUM(F59:G59),"-")</f>
        <v>-</v>
      </c>
      <c r="I59" s="113"/>
      <c r="J59" s="99"/>
      <c r="K59" s="99"/>
      <c r="L59" s="99">
        <f>SUM(L57:L58)</f>
        <v>39</v>
      </c>
      <c r="M59" s="99">
        <f>SUM(M57:M58)</f>
        <v>40</v>
      </c>
      <c r="N59" s="99" t="str">
        <f>IF(AND(M59&gt;=$M$13,L59&lt;=$L$14),SUM(L59:M59),"-")</f>
        <v>-</v>
      </c>
      <c r="O59" s="99"/>
      <c r="P59" s="99"/>
      <c r="Q59" s="114"/>
      <c r="R59" s="99">
        <f t="shared" ref="R59" si="310">SUM(R57:R58)</f>
        <v>26</v>
      </c>
      <c r="S59" s="99">
        <f t="shared" ref="S59" si="311">SUM(S57:S58)</f>
        <v>22</v>
      </c>
      <c r="T59" s="99" t="str">
        <f>IF(AND(S59&gt;=$S$13,R59&lt;=$R$14),SUM(R59:S59),"-")</f>
        <v>-</v>
      </c>
      <c r="U59" s="99">
        <f t="shared" ref="U59" si="312">SUM(U57:U58)</f>
        <v>0</v>
      </c>
      <c r="V59" s="99">
        <f t="shared" ref="V59" si="313">SUM(V57:V58)</f>
        <v>0</v>
      </c>
      <c r="W59" s="99">
        <f t="shared" ref="W59" si="314">SUM(W57:W58)</f>
        <v>0</v>
      </c>
      <c r="X59" s="99">
        <f t="shared" ref="X59" si="315">SUM(X57:X58)</f>
        <v>19</v>
      </c>
      <c r="Y59" s="99">
        <f t="shared" ref="Y59" si="316">SUM(Y57:Y58)</f>
        <v>27</v>
      </c>
      <c r="Z59" s="99" t="str">
        <f>IF(AND(Y59&gt;=$Y$13,X59&lt;=$X$14),SUM(X59:Y59),"-")</f>
        <v>-</v>
      </c>
      <c r="AA59" s="99">
        <f t="shared" ref="AA59" si="317">SUM(AA57:AA58)</f>
        <v>0</v>
      </c>
      <c r="AB59" s="99">
        <f t="shared" ref="AB59" si="318">SUM(AB57:AB58)</f>
        <v>0</v>
      </c>
      <c r="AC59" s="99">
        <f t="shared" ref="AC59" si="319">SUM(AC57:AC58)</f>
        <v>0</v>
      </c>
      <c r="AD59" s="99">
        <f t="shared" ref="AD59" si="320">SUM(AD57:AD58)</f>
        <v>12</v>
      </c>
      <c r="AE59" s="99">
        <f t="shared" ref="AE59" si="321">SUM(AE57:AE58)</f>
        <v>18</v>
      </c>
      <c r="AF59" s="99" t="str">
        <f>IF(AND(AE59&gt;=$AE$13,AD59&lt;=$AD$14),SUM(AD59:AE59),"-")</f>
        <v>-</v>
      </c>
      <c r="AG59" s="99">
        <f t="shared" ref="AG59" si="322">SUM(AG57:AG58)</f>
        <v>0</v>
      </c>
      <c r="AH59" s="99">
        <f t="shared" ref="AH59" si="323">SUM(AH57:AH58)</f>
        <v>0</v>
      </c>
      <c r="AI59" s="99">
        <f t="shared" ref="AI59" si="324">SUM(AI57:AI58)</f>
        <v>0</v>
      </c>
      <c r="AJ59" s="99">
        <f t="shared" ref="AJ59" si="325">SUM(AJ57:AJ58)</f>
        <v>10</v>
      </c>
      <c r="AK59" s="99">
        <f t="shared" ref="AK59" si="326">SUM(AK57:AK58)</f>
        <v>39</v>
      </c>
      <c r="AL59" s="99" t="str">
        <f>IF(AND(AK59&gt;=$AK$13,AJ59&lt;=$AJ$14),SUM(AJ59:AK59),"-")</f>
        <v>-</v>
      </c>
      <c r="AM59" s="99">
        <f t="shared" ref="AM59" si="327">SUM(AM57:AM58)</f>
        <v>0</v>
      </c>
      <c r="AN59" s="99">
        <f t="shared" ref="AN59" si="328">SUM(AN57:AN58)</f>
        <v>0</v>
      </c>
      <c r="AO59" s="99">
        <f t="shared" ref="AO59" si="329">SUM(AO57:AO58)</f>
        <v>0</v>
      </c>
      <c r="AP59" s="99">
        <f t="shared" ref="AP59" si="330">SUM(AP57:AP58)</f>
        <v>17</v>
      </c>
      <c r="AQ59" s="99">
        <f t="shared" ref="AQ59" si="331">SUM(AQ57:AQ58)</f>
        <v>30</v>
      </c>
      <c r="AR59" s="99" t="str">
        <f>IF(AND(AQ59&gt;=$AQ$13,AP59&lt;=$AP$14),SUM(AP59:AQ59),"-")</f>
        <v>-</v>
      </c>
      <c r="AS59" s="115"/>
      <c r="AT59" s="115"/>
      <c r="AU59" s="115"/>
      <c r="AV59" s="162" t="str">
        <f t="shared" ref="AV59:AV77" si="332">IF(OR(H59="-",N59="-",T59="-",Z59="-",AF59="-",AL59="-",AR59="-")," ",SUM(H59,N59,T59,Z59,AF59,AL59,AR59))</f>
        <v xml:space="preserve"> </v>
      </c>
      <c r="AW59" s="110"/>
      <c r="AX59" s="106"/>
      <c r="AY59" s="116"/>
      <c r="AZ59" s="108"/>
      <c r="BA59" s="106"/>
      <c r="BB59" s="116"/>
      <c r="BC59" s="108"/>
      <c r="BD59" s="106"/>
      <c r="BE59" s="116"/>
      <c r="BF59" s="108"/>
      <c r="BG59" s="224" t="str">
        <f>IF(BA59&lt;50,BA$1,"")&amp;" " &amp;IF(BB59&lt;50,BB$1,"")&amp;" "&amp;IF(BC59&lt;50,BC$1,"")&amp;" "&amp;IF(BD59&lt;50,BD$1,"")&amp;" "&amp;IF(BE59&lt;50,BE$1,"")&amp;" "&amp;IF(BF59&lt;50,BF$1,"")</f>
        <v xml:space="preserve">     </v>
      </c>
      <c r="BH59" s="259"/>
      <c r="BI59" s="260"/>
      <c r="BJ59" s="261"/>
      <c r="BK59" s="250"/>
      <c r="BL59" s="250"/>
      <c r="BM59" s="250"/>
      <c r="BN59" s="250"/>
      <c r="BO59" s="250"/>
      <c r="BP59" s="250"/>
      <c r="BQ59" s="250"/>
      <c r="BR59" s="250"/>
      <c r="BS59" s="121"/>
    </row>
    <row r="60" spans="1:71" s="109" customFormat="1" ht="19.5" customHeight="1" thickTop="1" thickBot="1">
      <c r="A60" s="225">
        <v>16</v>
      </c>
      <c r="B60" s="226">
        <f>الفصلين!C141</f>
        <v>0</v>
      </c>
      <c r="C60" s="227">
        <f>الفصلين!B141</f>
        <v>0</v>
      </c>
      <c r="D60" s="251"/>
      <c r="E60" s="123" t="s">
        <v>64</v>
      </c>
      <c r="F60" s="98">
        <f>الفصلين!E54</f>
        <v>20</v>
      </c>
      <c r="G60" s="98">
        <f>الفصلين!E55</f>
        <v>48</v>
      </c>
      <c r="H60" s="99">
        <f>الفصلين!E56</f>
        <v>68</v>
      </c>
      <c r="I60" s="98">
        <f>الفصلين!H54</f>
        <v>12</v>
      </c>
      <c r="J60" s="98">
        <f>الفصلين!H55</f>
        <v>27</v>
      </c>
      <c r="K60" s="99">
        <f>الفصلين!H56</f>
        <v>39</v>
      </c>
      <c r="L60" s="98">
        <f>الفصلين!F54</f>
        <v>39</v>
      </c>
      <c r="M60" s="98">
        <f>الفصلين!F55</f>
        <v>41</v>
      </c>
      <c r="N60" s="99">
        <f>الفصلين!F56</f>
        <v>80</v>
      </c>
      <c r="O60" s="98">
        <f>الفصلين!N54</f>
        <v>0</v>
      </c>
      <c r="P60" s="98">
        <f>الفصلين!N55</f>
        <v>0</v>
      </c>
      <c r="Q60" s="99">
        <f>الفصلين!N56</f>
        <v>0</v>
      </c>
      <c r="R60" s="98">
        <f>الفصلين!G54</f>
        <v>16</v>
      </c>
      <c r="S60" s="98">
        <f>الفصلين!G55</f>
        <v>26</v>
      </c>
      <c r="T60" s="99">
        <f>الفصلين!G56</f>
        <v>42</v>
      </c>
      <c r="U60" s="98">
        <f>الفصلين!T54</f>
        <v>0</v>
      </c>
      <c r="V60" s="98">
        <f>الفصلين!T55</f>
        <v>0</v>
      </c>
      <c r="W60" s="99">
        <f>الفصلين!T56</f>
        <v>0</v>
      </c>
      <c r="X60" s="98">
        <f>الفصلين!H54</f>
        <v>12</v>
      </c>
      <c r="Y60" s="98">
        <f>الفصلين!H55</f>
        <v>27</v>
      </c>
      <c r="Z60" s="99">
        <f>الفصلين!H56</f>
        <v>39</v>
      </c>
      <c r="AA60" s="98">
        <f>الفصلين!Z54</f>
        <v>0</v>
      </c>
      <c r="AB60" s="98">
        <f>الفصلين!Z55</f>
        <v>0</v>
      </c>
      <c r="AC60" s="99">
        <f>الفصلين!Z56</f>
        <v>0</v>
      </c>
      <c r="AD60" s="98">
        <f>الفصلين!I54</f>
        <v>11</v>
      </c>
      <c r="AE60" s="98">
        <f>الفصلين!I55</f>
        <v>12</v>
      </c>
      <c r="AF60" s="99">
        <f>الفصلين!I56</f>
        <v>23</v>
      </c>
      <c r="AG60" s="98">
        <f>الفصلين!AF54</f>
        <v>0</v>
      </c>
      <c r="AH60" s="98">
        <f>الفصلين!AF55</f>
        <v>0</v>
      </c>
      <c r="AI60" s="99">
        <f>الفصلين!AF56</f>
        <v>0</v>
      </c>
      <c r="AJ60" s="98">
        <f>الفصلين!J54</f>
        <v>7</v>
      </c>
      <c r="AK60" s="98">
        <f>الفصلين!J55</f>
        <v>37</v>
      </c>
      <c r="AL60" s="99">
        <f>الفصلين!J56</f>
        <v>44</v>
      </c>
      <c r="AM60" s="98">
        <f>الفصلين!AL54</f>
        <v>0</v>
      </c>
      <c r="AN60" s="98">
        <f>الفصلين!AL55</f>
        <v>0</v>
      </c>
      <c r="AO60" s="99">
        <f>الفصلين!AL56</f>
        <v>0</v>
      </c>
      <c r="AP60" s="98">
        <f>الفصلين!K54</f>
        <v>14</v>
      </c>
      <c r="AQ60" s="98">
        <f>الفصلين!K55</f>
        <v>30</v>
      </c>
      <c r="AR60" s="99">
        <f>الفصلين!K56</f>
        <v>44</v>
      </c>
      <c r="AS60" s="148"/>
      <c r="AT60" s="148"/>
      <c r="AU60" s="148"/>
      <c r="AV60" s="158" t="str">
        <f t="shared" ref="AV60" si="333">IF(AV62=" "," ",IF(AV62&lt;=883,"مقبول",IF(AV62&lt;=1019,"جيد",IF(AV62&lt;=1155,"جيد جدا",IF(AV62&gt;=1156,"ممتاز")))))</f>
        <v xml:space="preserve"> </v>
      </c>
      <c r="AW60" s="149"/>
      <c r="AX60" s="106"/>
      <c r="AY60" s="150"/>
      <c r="AZ60" s="108"/>
      <c r="BA60" s="106"/>
      <c r="BB60" s="150"/>
      <c r="BC60" s="108"/>
      <c r="BD60" s="106"/>
      <c r="BE60" s="150"/>
      <c r="BF60" s="108"/>
      <c r="BG60" s="159" t="str">
        <f>IF(AV60&lt;&gt;" ","ناجح","له دور ثان فى")</f>
        <v>له دور ثان فى</v>
      </c>
      <c r="BH60" s="147"/>
      <c r="BI60" s="147"/>
      <c r="BJ60" s="147"/>
      <c r="BK60" s="147"/>
      <c r="BL60" s="147"/>
      <c r="BM60" s="147"/>
      <c r="BN60" s="147"/>
      <c r="BO60" s="147"/>
      <c r="BP60" s="147"/>
      <c r="BQ60" s="147"/>
      <c r="BR60" s="147"/>
      <c r="BS60" s="148"/>
    </row>
    <row r="61" spans="1:71" s="109" customFormat="1" ht="19.5" customHeight="1" thickBot="1">
      <c r="A61" s="225"/>
      <c r="B61" s="226"/>
      <c r="C61" s="227"/>
      <c r="D61" s="232"/>
      <c r="E61" s="124" t="s">
        <v>65</v>
      </c>
      <c r="F61" s="98">
        <f>الفصلين!E141</f>
        <v>0</v>
      </c>
      <c r="G61" s="98">
        <f>الفصلين!E142</f>
        <v>0</v>
      </c>
      <c r="H61" s="99">
        <f>الفصلين!E143</f>
        <v>0</v>
      </c>
      <c r="I61" s="100"/>
      <c r="J61" s="98"/>
      <c r="K61" s="98"/>
      <c r="L61" s="98">
        <f>الفصلين!F141</f>
        <v>0</v>
      </c>
      <c r="M61" s="98">
        <f>الفصلين!F142</f>
        <v>0</v>
      </c>
      <c r="N61" s="99">
        <f>الفصلين!F143</f>
        <v>0</v>
      </c>
      <c r="O61" s="98"/>
      <c r="P61" s="98"/>
      <c r="Q61" s="101"/>
      <c r="R61" s="102">
        <f>الفصلين!G141</f>
        <v>0</v>
      </c>
      <c r="S61" s="98">
        <f>الفصلين!G142</f>
        <v>0</v>
      </c>
      <c r="T61" s="99">
        <f>الفصلين!G143</f>
        <v>0</v>
      </c>
      <c r="U61" s="98"/>
      <c r="V61" s="98"/>
      <c r="W61" s="98"/>
      <c r="X61" s="98">
        <f>الفصلين!H141</f>
        <v>0</v>
      </c>
      <c r="Y61" s="98">
        <f>الفصلين!H142</f>
        <v>0</v>
      </c>
      <c r="Z61" s="103">
        <f>الفصلين!H143</f>
        <v>0</v>
      </c>
      <c r="AA61" s="100"/>
      <c r="AB61" s="98"/>
      <c r="AC61" s="101"/>
      <c r="AD61" s="102">
        <f>الفصلين!I141</f>
        <v>0</v>
      </c>
      <c r="AE61" s="98">
        <f>الفصلين!I142</f>
        <v>0</v>
      </c>
      <c r="AF61" s="103">
        <f>الفصلين!I143</f>
        <v>0</v>
      </c>
      <c r="AG61" s="100"/>
      <c r="AH61" s="98"/>
      <c r="AI61" s="101"/>
      <c r="AJ61" s="102">
        <f>الفصلين!J141</f>
        <v>0</v>
      </c>
      <c r="AK61" s="98">
        <f>الفصلين!J142</f>
        <v>0</v>
      </c>
      <c r="AL61" s="99">
        <f>الفصلين!J143</f>
        <v>0</v>
      </c>
      <c r="AM61" s="98"/>
      <c r="AN61" s="98"/>
      <c r="AO61" s="98"/>
      <c r="AP61" s="98">
        <f>الفصلين!K141</f>
        <v>0</v>
      </c>
      <c r="AQ61" s="98">
        <f>الفصلين!K142</f>
        <v>0</v>
      </c>
      <c r="AR61" s="99">
        <f>الفصلين!K143</f>
        <v>0</v>
      </c>
      <c r="AS61" s="148"/>
      <c r="AT61" s="148"/>
      <c r="AU61" s="148"/>
      <c r="AV61" s="111"/>
      <c r="AW61" s="149"/>
      <c r="AX61" s="106"/>
      <c r="AY61" s="150"/>
      <c r="AZ61" s="108"/>
      <c r="BA61" s="106"/>
      <c r="BB61" s="150"/>
      <c r="BC61" s="108"/>
      <c r="BD61" s="106"/>
      <c r="BE61" s="150"/>
      <c r="BF61" s="108"/>
      <c r="BG61" s="223" t="str">
        <f>IF(H62&gt;="-",F$11,"")&amp;" " &amp;IF(N62&gt;="-",L$11,"")&amp;" "&amp;IF(T62&gt;="-",R$11,"")&amp;" "&amp;IF(Z62&gt;="-",X$11,"")&amp;" "&amp;IF(AF62&gt;="-",AD$11,"")&amp;" "&amp;IF(AL62&gt;="-",AJ$11,"")&amp;" "&amp;IF(AR62&gt;="-",AP$11,"")</f>
        <v>الرياضيات  الفيزياء  الكيمياء  الحاسوب التربية الإسلامية اللغة لعربية  اللغة الإنجليزية</v>
      </c>
      <c r="BH61" s="147"/>
      <c r="BI61" s="147"/>
      <c r="BJ61" s="147"/>
      <c r="BK61" s="147"/>
      <c r="BL61" s="147"/>
      <c r="BM61" s="147"/>
      <c r="BN61" s="147"/>
      <c r="BO61" s="147"/>
      <c r="BP61" s="147"/>
      <c r="BQ61" s="147"/>
      <c r="BR61" s="147"/>
      <c r="BS61" s="148"/>
    </row>
    <row r="62" spans="1:71" s="109" customFormat="1" ht="19.5" customHeight="1" thickBot="1">
      <c r="A62" s="225"/>
      <c r="B62" s="226"/>
      <c r="C62" s="227"/>
      <c r="D62" s="233"/>
      <c r="E62" s="125" t="s">
        <v>66</v>
      </c>
      <c r="F62" s="99">
        <f>SUM(F60:F61)</f>
        <v>20</v>
      </c>
      <c r="G62" s="99">
        <f>SUM(G60:G61)</f>
        <v>48</v>
      </c>
      <c r="H62" s="99" t="str">
        <f>IF(AND(G62&gt;=$G$13,F62&lt;=$F$14),SUM(F62:G62),"-")</f>
        <v>-</v>
      </c>
      <c r="I62" s="113"/>
      <c r="J62" s="99"/>
      <c r="K62" s="99"/>
      <c r="L62" s="99">
        <f>SUM(L60:L61)</f>
        <v>39</v>
      </c>
      <c r="M62" s="99">
        <f>SUM(M60:M61)</f>
        <v>41</v>
      </c>
      <c r="N62" s="99" t="str">
        <f>IF(AND(M62&gt;=$M$13,L62&lt;=$L$14),SUM(L62:M62),"-")</f>
        <v>-</v>
      </c>
      <c r="O62" s="99"/>
      <c r="P62" s="99"/>
      <c r="Q62" s="114"/>
      <c r="R62" s="99">
        <f t="shared" ref="R62" si="334">SUM(R60:R61)</f>
        <v>16</v>
      </c>
      <c r="S62" s="99">
        <f t="shared" ref="S62" si="335">SUM(S60:S61)</f>
        <v>26</v>
      </c>
      <c r="T62" s="99" t="str">
        <f>IF(AND(S62&gt;=$S$13,R62&lt;=$R$14),SUM(R62:S62),"-")</f>
        <v>-</v>
      </c>
      <c r="U62" s="99">
        <f t="shared" ref="U62" si="336">SUM(U60:U61)</f>
        <v>0</v>
      </c>
      <c r="V62" s="99">
        <f t="shared" ref="V62" si="337">SUM(V60:V61)</f>
        <v>0</v>
      </c>
      <c r="W62" s="99">
        <f t="shared" ref="W62" si="338">SUM(W60:W61)</f>
        <v>0</v>
      </c>
      <c r="X62" s="99">
        <f t="shared" ref="X62" si="339">SUM(X60:X61)</f>
        <v>12</v>
      </c>
      <c r="Y62" s="99">
        <f t="shared" ref="Y62" si="340">SUM(Y60:Y61)</f>
        <v>27</v>
      </c>
      <c r="Z62" s="99" t="str">
        <f>IF(AND(Y62&gt;=$Y$13,X62&lt;=$X$14),SUM(X62:Y62),"-")</f>
        <v>-</v>
      </c>
      <c r="AA62" s="99">
        <f t="shared" ref="AA62" si="341">SUM(AA60:AA61)</f>
        <v>0</v>
      </c>
      <c r="AB62" s="99">
        <f t="shared" ref="AB62" si="342">SUM(AB60:AB61)</f>
        <v>0</v>
      </c>
      <c r="AC62" s="99">
        <f t="shared" ref="AC62" si="343">SUM(AC60:AC61)</f>
        <v>0</v>
      </c>
      <c r="AD62" s="99">
        <f t="shared" ref="AD62" si="344">SUM(AD60:AD61)</f>
        <v>11</v>
      </c>
      <c r="AE62" s="99">
        <f t="shared" ref="AE62" si="345">SUM(AE60:AE61)</f>
        <v>12</v>
      </c>
      <c r="AF62" s="99" t="str">
        <f>IF(AND(AE62&gt;=$AE$13,AD62&lt;=$AD$14),SUM(AD62:AE62),"-")</f>
        <v>-</v>
      </c>
      <c r="AG62" s="99">
        <f t="shared" ref="AG62" si="346">SUM(AG60:AG61)</f>
        <v>0</v>
      </c>
      <c r="AH62" s="99">
        <f t="shared" ref="AH62" si="347">SUM(AH60:AH61)</f>
        <v>0</v>
      </c>
      <c r="AI62" s="99">
        <f t="shared" ref="AI62" si="348">SUM(AI60:AI61)</f>
        <v>0</v>
      </c>
      <c r="AJ62" s="99">
        <f t="shared" ref="AJ62" si="349">SUM(AJ60:AJ61)</f>
        <v>7</v>
      </c>
      <c r="AK62" s="99">
        <f t="shared" ref="AK62" si="350">SUM(AK60:AK61)</f>
        <v>37</v>
      </c>
      <c r="AL62" s="99" t="str">
        <f>IF(AND(AK62&gt;=$AK$13,AJ62&lt;=$AJ$14),SUM(AJ62:AK62),"-")</f>
        <v>-</v>
      </c>
      <c r="AM62" s="99">
        <f t="shared" ref="AM62" si="351">SUM(AM60:AM61)</f>
        <v>0</v>
      </c>
      <c r="AN62" s="99">
        <f t="shared" ref="AN62" si="352">SUM(AN60:AN61)</f>
        <v>0</v>
      </c>
      <c r="AO62" s="99">
        <f t="shared" ref="AO62" si="353">SUM(AO60:AO61)</f>
        <v>0</v>
      </c>
      <c r="AP62" s="99">
        <f t="shared" ref="AP62" si="354">SUM(AP60:AP61)</f>
        <v>14</v>
      </c>
      <c r="AQ62" s="99">
        <f t="shared" ref="AQ62" si="355">SUM(AQ60:AQ61)</f>
        <v>30</v>
      </c>
      <c r="AR62" s="99" t="str">
        <f>IF(AND(AQ62&gt;=$AQ$13,AP62&lt;=$AP$14),SUM(AP62:AQ62),"-")</f>
        <v>-</v>
      </c>
      <c r="AS62" s="148"/>
      <c r="AT62" s="148"/>
      <c r="AU62" s="148"/>
      <c r="AV62" s="162" t="str">
        <f t="shared" ref="AV62:AV77" si="356">IF(OR(H62="-",N62="-",T62="-",Z62="-",AF62="-",AL62="-",AR62="-")," ",SUM(H62,N62,T62,Z62,AF62,AL62,AR62))</f>
        <v xml:space="preserve"> </v>
      </c>
      <c r="AW62" s="149"/>
      <c r="AX62" s="106"/>
      <c r="AY62" s="150"/>
      <c r="AZ62" s="108"/>
      <c r="BA62" s="106"/>
      <c r="BB62" s="150"/>
      <c r="BC62" s="108"/>
      <c r="BD62" s="106"/>
      <c r="BE62" s="150"/>
      <c r="BF62" s="108"/>
      <c r="BG62" s="224" t="str">
        <f>IF(BA62&lt;50,BA$1,"")&amp;" " &amp;IF(BB62&lt;50,BB$1,"")&amp;" "&amp;IF(BC62&lt;50,BC$1,"")&amp;" "&amp;IF(BD62&lt;50,BD$1,"")&amp;" "&amp;IF(BE62&lt;50,BE$1,"")&amp;" "&amp;IF(BF62&lt;50,BF$1,"")</f>
        <v xml:space="preserve">     </v>
      </c>
      <c r="BH62" s="147"/>
      <c r="BI62" s="147"/>
      <c r="BJ62" s="147"/>
      <c r="BK62" s="147"/>
      <c r="BL62" s="147"/>
      <c r="BM62" s="147"/>
      <c r="BN62" s="147"/>
      <c r="BO62" s="147"/>
      <c r="BP62" s="147"/>
      <c r="BQ62" s="147"/>
      <c r="BR62" s="147"/>
      <c r="BS62" s="148"/>
    </row>
    <row r="63" spans="1:71" s="109" customFormat="1" ht="19.5" customHeight="1" thickTop="1" thickBot="1">
      <c r="A63" s="225">
        <v>17</v>
      </c>
      <c r="B63" s="226">
        <f>الفصلين!C144</f>
        <v>0</v>
      </c>
      <c r="C63" s="227">
        <f>الفصلين!B144</f>
        <v>0</v>
      </c>
      <c r="D63" s="231"/>
      <c r="E63" s="123" t="s">
        <v>64</v>
      </c>
      <c r="F63" s="98">
        <f>الفصلين!E57</f>
        <v>11</v>
      </c>
      <c r="G63" s="98">
        <f>الفصلين!E58</f>
        <v>64</v>
      </c>
      <c r="H63" s="99">
        <f>الفصلين!E59</f>
        <v>75</v>
      </c>
      <c r="I63" s="98">
        <f>الفصلين!H57</f>
        <v>17</v>
      </c>
      <c r="J63" s="98">
        <f>الفصلين!H58</f>
        <v>24</v>
      </c>
      <c r="K63" s="99">
        <f>الفصلين!H59</f>
        <v>41</v>
      </c>
      <c r="L63" s="98">
        <f>الفصلين!F57</f>
        <v>39</v>
      </c>
      <c r="M63" s="98">
        <f>الفصلين!F58</f>
        <v>16</v>
      </c>
      <c r="N63" s="99">
        <f>الفصلين!F59</f>
        <v>55</v>
      </c>
      <c r="O63" s="98">
        <f>الفصلين!N57</f>
        <v>0</v>
      </c>
      <c r="P63" s="98">
        <f>الفصلين!N58</f>
        <v>0</v>
      </c>
      <c r="Q63" s="99">
        <f>الفصلين!N59</f>
        <v>0</v>
      </c>
      <c r="R63" s="98">
        <f>الفصلين!G57</f>
        <v>13</v>
      </c>
      <c r="S63" s="98">
        <f>الفصلين!G58</f>
        <v>20</v>
      </c>
      <c r="T63" s="99">
        <f>الفصلين!G59</f>
        <v>33</v>
      </c>
      <c r="U63" s="98">
        <f>الفصلين!T57</f>
        <v>0</v>
      </c>
      <c r="V63" s="98">
        <f>الفصلين!T58</f>
        <v>0</v>
      </c>
      <c r="W63" s="99">
        <f>الفصلين!T59</f>
        <v>0</v>
      </c>
      <c r="X63" s="98">
        <f>الفصلين!H57</f>
        <v>17</v>
      </c>
      <c r="Y63" s="98">
        <f>الفصلين!H58</f>
        <v>24</v>
      </c>
      <c r="Z63" s="99">
        <f>الفصلين!H59</f>
        <v>41</v>
      </c>
      <c r="AA63" s="98">
        <f>الفصلين!Z57</f>
        <v>0</v>
      </c>
      <c r="AB63" s="98">
        <f>الفصلين!Z58</f>
        <v>0</v>
      </c>
      <c r="AC63" s="99">
        <f>الفصلين!Z59</f>
        <v>0</v>
      </c>
      <c r="AD63" s="98">
        <f>الفصلين!I57</f>
        <v>12</v>
      </c>
      <c r="AE63" s="98">
        <f>الفصلين!I58</f>
        <v>10</v>
      </c>
      <c r="AF63" s="99">
        <f>الفصلين!I59</f>
        <v>22</v>
      </c>
      <c r="AG63" s="98">
        <f>الفصلين!AF57</f>
        <v>0</v>
      </c>
      <c r="AH63" s="98">
        <f>الفصلين!AF58</f>
        <v>0</v>
      </c>
      <c r="AI63" s="99">
        <f>الفصلين!AF59</f>
        <v>0</v>
      </c>
      <c r="AJ63" s="98">
        <f>الفصلين!J57</f>
        <v>10</v>
      </c>
      <c r="AK63" s="98">
        <f>الفصلين!J58</f>
        <v>31</v>
      </c>
      <c r="AL63" s="99">
        <f>الفصلين!J59</f>
        <v>41</v>
      </c>
      <c r="AM63" s="98">
        <f>الفصلين!AL57</f>
        <v>0</v>
      </c>
      <c r="AN63" s="98">
        <f>الفصلين!AL58</f>
        <v>0</v>
      </c>
      <c r="AO63" s="99">
        <f>الفصلين!AL59</f>
        <v>0</v>
      </c>
      <c r="AP63" s="98">
        <f>الفصلين!K57</f>
        <v>7</v>
      </c>
      <c r="AQ63" s="98">
        <f>الفصلين!K58</f>
        <v>28</v>
      </c>
      <c r="AR63" s="99">
        <f>الفصلين!K59</f>
        <v>35</v>
      </c>
      <c r="AS63" s="148"/>
      <c r="AT63" s="148"/>
      <c r="AU63" s="148"/>
      <c r="AV63" s="158" t="str">
        <f t="shared" ref="AV63" si="357">IF(AV65=" "," ",IF(AV65&lt;=883,"مقبول",IF(AV65&lt;=1019,"جيد",IF(AV65&lt;=1155,"جيد جدا",IF(AV65&gt;=1156,"ممتاز")))))</f>
        <v xml:space="preserve"> </v>
      </c>
      <c r="AW63" s="149"/>
      <c r="AX63" s="106"/>
      <c r="AY63" s="150"/>
      <c r="AZ63" s="108"/>
      <c r="BA63" s="106"/>
      <c r="BB63" s="150"/>
      <c r="BC63" s="108"/>
      <c r="BD63" s="106"/>
      <c r="BE63" s="150"/>
      <c r="BF63" s="108"/>
      <c r="BG63" s="159" t="str">
        <f>IF(AV63&lt;&gt;" ","ناجح","له دور ثان فى")</f>
        <v>له دور ثان فى</v>
      </c>
      <c r="BH63" s="147"/>
      <c r="BI63" s="147"/>
      <c r="BJ63" s="147"/>
      <c r="BK63" s="147"/>
      <c r="BL63" s="147"/>
      <c r="BM63" s="147"/>
      <c r="BN63" s="147"/>
      <c r="BO63" s="147"/>
      <c r="BP63" s="147"/>
      <c r="BQ63" s="147"/>
      <c r="BR63" s="147"/>
      <c r="BS63" s="148"/>
    </row>
    <row r="64" spans="1:71" s="109" customFormat="1" ht="19.5" customHeight="1" thickBot="1">
      <c r="A64" s="225"/>
      <c r="B64" s="226"/>
      <c r="C64" s="227"/>
      <c r="D64" s="232"/>
      <c r="E64" s="124" t="s">
        <v>65</v>
      </c>
      <c r="F64" s="98">
        <f>الفصلين!E144</f>
        <v>0</v>
      </c>
      <c r="G64" s="98">
        <f>الفصلين!E145</f>
        <v>0</v>
      </c>
      <c r="H64" s="99">
        <f>الفصلين!E146</f>
        <v>0</v>
      </c>
      <c r="I64" s="100"/>
      <c r="J64" s="98"/>
      <c r="K64" s="98"/>
      <c r="L64" s="98">
        <f>الفصلين!F144</f>
        <v>0</v>
      </c>
      <c r="M64" s="98">
        <f>الفصلين!F145</f>
        <v>0</v>
      </c>
      <c r="N64" s="99">
        <f>الفصلين!F146</f>
        <v>0</v>
      </c>
      <c r="O64" s="98"/>
      <c r="P64" s="98"/>
      <c r="Q64" s="101"/>
      <c r="R64" s="102">
        <f>الفصلين!G144</f>
        <v>0</v>
      </c>
      <c r="S64" s="98">
        <f>الفصلين!G145</f>
        <v>0</v>
      </c>
      <c r="T64" s="99">
        <f>الفصلين!G146</f>
        <v>0</v>
      </c>
      <c r="U64" s="98"/>
      <c r="V64" s="98"/>
      <c r="W64" s="98"/>
      <c r="X64" s="98">
        <f>الفصلين!H144</f>
        <v>0</v>
      </c>
      <c r="Y64" s="98">
        <f>الفصلين!H145</f>
        <v>0</v>
      </c>
      <c r="Z64" s="103">
        <f>الفصلين!H146</f>
        <v>0</v>
      </c>
      <c r="AA64" s="100"/>
      <c r="AB64" s="98"/>
      <c r="AC64" s="101"/>
      <c r="AD64" s="102">
        <f>الفصلين!I144</f>
        <v>0</v>
      </c>
      <c r="AE64" s="98">
        <f>الفصلين!I145</f>
        <v>0</v>
      </c>
      <c r="AF64" s="103">
        <f>الفصلين!I146</f>
        <v>0</v>
      </c>
      <c r="AG64" s="100"/>
      <c r="AH64" s="98"/>
      <c r="AI64" s="101"/>
      <c r="AJ64" s="102">
        <f>الفصلين!J144</f>
        <v>0</v>
      </c>
      <c r="AK64" s="98">
        <f>الفصلين!J145</f>
        <v>0</v>
      </c>
      <c r="AL64" s="99">
        <f>الفصلين!J146</f>
        <v>0</v>
      </c>
      <c r="AM64" s="98"/>
      <c r="AN64" s="98"/>
      <c r="AO64" s="98"/>
      <c r="AP64" s="98">
        <f>الفصلين!K144</f>
        <v>0</v>
      </c>
      <c r="AQ64" s="98">
        <f>الفصلين!K145</f>
        <v>0</v>
      </c>
      <c r="AR64" s="99">
        <f>الفصلين!K146</f>
        <v>0</v>
      </c>
      <c r="AS64" s="148"/>
      <c r="AT64" s="148"/>
      <c r="AU64" s="148"/>
      <c r="AV64" s="111"/>
      <c r="AW64" s="149"/>
      <c r="AX64" s="106"/>
      <c r="AY64" s="150"/>
      <c r="AZ64" s="108"/>
      <c r="BA64" s="106"/>
      <c r="BB64" s="150"/>
      <c r="BC64" s="108"/>
      <c r="BD64" s="106"/>
      <c r="BE64" s="150"/>
      <c r="BF64" s="108"/>
      <c r="BG64" s="223" t="str">
        <f>IF(H65&gt;="-",F$11,"")&amp;" " &amp;IF(N65&gt;="-",L$11,"")&amp;" "&amp;IF(T65&gt;="-",R$11,"")&amp;" "&amp;IF(Z65&gt;="-",X$11,"")&amp;" "&amp;IF(AF65&gt;="-",AD$11,"")&amp;" "&amp;IF(AL65&gt;="-",AJ$11,"")&amp;" "&amp;IF(AR65&gt;="-",AP$11,"")</f>
        <v>الرياضيات  الفيزياء  الكيمياء  الحاسوب التربية الإسلامية اللغة لعربية  اللغة الإنجليزية</v>
      </c>
      <c r="BH64" s="147"/>
      <c r="BI64" s="147"/>
      <c r="BJ64" s="147"/>
      <c r="BK64" s="147"/>
      <c r="BL64" s="147"/>
      <c r="BM64" s="147"/>
      <c r="BN64" s="147"/>
      <c r="BO64" s="147"/>
      <c r="BP64" s="147"/>
      <c r="BQ64" s="147"/>
      <c r="BR64" s="147"/>
      <c r="BS64" s="148"/>
    </row>
    <row r="65" spans="1:71" s="109" customFormat="1" ht="19.5" customHeight="1" thickBot="1">
      <c r="A65" s="225"/>
      <c r="B65" s="226"/>
      <c r="C65" s="227"/>
      <c r="D65" s="233"/>
      <c r="E65" s="125" t="s">
        <v>66</v>
      </c>
      <c r="F65" s="99">
        <f>SUM(F63:F64)</f>
        <v>11</v>
      </c>
      <c r="G65" s="99">
        <f>SUM(G63:G64)</f>
        <v>64</v>
      </c>
      <c r="H65" s="99" t="str">
        <f>IF(AND(G65&gt;=$G$13,F65&lt;=$F$14),SUM(F65:G65),"-")</f>
        <v>-</v>
      </c>
      <c r="I65" s="113"/>
      <c r="J65" s="99"/>
      <c r="K65" s="99"/>
      <c r="L65" s="99">
        <f>SUM(L63:L64)</f>
        <v>39</v>
      </c>
      <c r="M65" s="99">
        <f>SUM(M63:M64)</f>
        <v>16</v>
      </c>
      <c r="N65" s="99" t="str">
        <f>IF(AND(M65&gt;=$M$13,L65&lt;=$L$14),SUM(L65:M65),"-")</f>
        <v>-</v>
      </c>
      <c r="O65" s="99"/>
      <c r="P65" s="99"/>
      <c r="Q65" s="114"/>
      <c r="R65" s="99">
        <f t="shared" ref="R65" si="358">SUM(R63:R64)</f>
        <v>13</v>
      </c>
      <c r="S65" s="99">
        <f t="shared" ref="S65" si="359">SUM(S63:S64)</f>
        <v>20</v>
      </c>
      <c r="T65" s="99" t="str">
        <f>IF(AND(S65&gt;=$S$13,R65&lt;=$R$14),SUM(R65:S65),"-")</f>
        <v>-</v>
      </c>
      <c r="U65" s="99">
        <f t="shared" ref="U65" si="360">SUM(U63:U64)</f>
        <v>0</v>
      </c>
      <c r="V65" s="99">
        <f t="shared" ref="V65" si="361">SUM(V63:V64)</f>
        <v>0</v>
      </c>
      <c r="W65" s="99">
        <f t="shared" ref="W65" si="362">SUM(W63:W64)</f>
        <v>0</v>
      </c>
      <c r="X65" s="99">
        <f t="shared" ref="X65" si="363">SUM(X63:X64)</f>
        <v>17</v>
      </c>
      <c r="Y65" s="99">
        <f t="shared" ref="Y65" si="364">SUM(Y63:Y64)</f>
        <v>24</v>
      </c>
      <c r="Z65" s="99" t="str">
        <f>IF(AND(Y65&gt;=$Y$13,X65&lt;=$X$14),SUM(X65:Y65),"-")</f>
        <v>-</v>
      </c>
      <c r="AA65" s="99">
        <f t="shared" ref="AA65" si="365">SUM(AA63:AA64)</f>
        <v>0</v>
      </c>
      <c r="AB65" s="99">
        <f t="shared" ref="AB65" si="366">SUM(AB63:AB64)</f>
        <v>0</v>
      </c>
      <c r="AC65" s="99">
        <f t="shared" ref="AC65" si="367">SUM(AC63:AC64)</f>
        <v>0</v>
      </c>
      <c r="AD65" s="99">
        <f t="shared" ref="AD65" si="368">SUM(AD63:AD64)</f>
        <v>12</v>
      </c>
      <c r="AE65" s="99">
        <f t="shared" ref="AE65" si="369">SUM(AE63:AE64)</f>
        <v>10</v>
      </c>
      <c r="AF65" s="99" t="str">
        <f>IF(AND(AE65&gt;=$AE$13,AD65&lt;=$AD$14),SUM(AD65:AE65),"-")</f>
        <v>-</v>
      </c>
      <c r="AG65" s="99">
        <f t="shared" ref="AG65" si="370">SUM(AG63:AG64)</f>
        <v>0</v>
      </c>
      <c r="AH65" s="99">
        <f t="shared" ref="AH65" si="371">SUM(AH63:AH64)</f>
        <v>0</v>
      </c>
      <c r="AI65" s="99">
        <f t="shared" ref="AI65" si="372">SUM(AI63:AI64)</f>
        <v>0</v>
      </c>
      <c r="AJ65" s="99">
        <f t="shared" ref="AJ65" si="373">SUM(AJ63:AJ64)</f>
        <v>10</v>
      </c>
      <c r="AK65" s="99">
        <f t="shared" ref="AK65" si="374">SUM(AK63:AK64)</f>
        <v>31</v>
      </c>
      <c r="AL65" s="99" t="str">
        <f>IF(AND(AK65&gt;=$AK$13,AJ65&lt;=$AJ$14),SUM(AJ65:AK65),"-")</f>
        <v>-</v>
      </c>
      <c r="AM65" s="99">
        <f t="shared" ref="AM65" si="375">SUM(AM63:AM64)</f>
        <v>0</v>
      </c>
      <c r="AN65" s="99">
        <f t="shared" ref="AN65" si="376">SUM(AN63:AN64)</f>
        <v>0</v>
      </c>
      <c r="AO65" s="99">
        <f t="shared" ref="AO65" si="377">SUM(AO63:AO64)</f>
        <v>0</v>
      </c>
      <c r="AP65" s="99">
        <f t="shared" ref="AP65" si="378">SUM(AP63:AP64)</f>
        <v>7</v>
      </c>
      <c r="AQ65" s="99">
        <f t="shared" ref="AQ65" si="379">SUM(AQ63:AQ64)</f>
        <v>28</v>
      </c>
      <c r="AR65" s="99" t="str">
        <f>IF(AND(AQ65&gt;=$AQ$13,AP65&lt;=$AP$14),SUM(AP65:AQ65),"-")</f>
        <v>-</v>
      </c>
      <c r="AS65" s="148"/>
      <c r="AT65" s="148"/>
      <c r="AU65" s="148"/>
      <c r="AV65" s="162" t="str">
        <f t="shared" ref="AV65:AV77" si="380">IF(OR(H65="-",N65="-",T65="-",Z65="-",AF65="-",AL65="-",AR65="-")," ",SUM(H65,N65,T65,Z65,AF65,AL65,AR65))</f>
        <v xml:space="preserve"> </v>
      </c>
      <c r="AW65" s="149"/>
      <c r="AX65" s="106"/>
      <c r="AY65" s="150"/>
      <c r="AZ65" s="108"/>
      <c r="BA65" s="106"/>
      <c r="BB65" s="150"/>
      <c r="BC65" s="108"/>
      <c r="BD65" s="106"/>
      <c r="BE65" s="150"/>
      <c r="BF65" s="108"/>
      <c r="BG65" s="224" t="str">
        <f>IF(BA65&lt;50,BA$1,"")&amp;" " &amp;IF(BB65&lt;50,BB$1,"")&amp;" "&amp;IF(BC65&lt;50,BC$1,"")&amp;" "&amp;IF(BD65&lt;50,BD$1,"")&amp;" "&amp;IF(BE65&lt;50,BE$1,"")&amp;" "&amp;IF(BF65&lt;50,BF$1,"")</f>
        <v xml:space="preserve">     </v>
      </c>
      <c r="BH65" s="147"/>
      <c r="BI65" s="147"/>
      <c r="BJ65" s="147"/>
      <c r="BK65" s="147"/>
      <c r="BL65" s="147"/>
      <c r="BM65" s="147"/>
      <c r="BN65" s="147"/>
      <c r="BO65" s="147"/>
      <c r="BP65" s="147"/>
      <c r="BQ65" s="147"/>
      <c r="BR65" s="147"/>
      <c r="BS65" s="148"/>
    </row>
    <row r="66" spans="1:71" s="109" customFormat="1" ht="19.5" customHeight="1" thickTop="1" thickBot="1">
      <c r="A66" s="225">
        <v>18</v>
      </c>
      <c r="B66" s="226">
        <f>الفصلين!C147</f>
        <v>0</v>
      </c>
      <c r="C66" s="227">
        <f>الفصلين!B147</f>
        <v>0</v>
      </c>
      <c r="D66" s="231"/>
      <c r="E66" s="123" t="s">
        <v>64</v>
      </c>
      <c r="F66" s="98">
        <f>الفصلين!E60</f>
        <v>34</v>
      </c>
      <c r="G66" s="98">
        <f>الفصلين!E61</f>
        <v>52</v>
      </c>
      <c r="H66" s="99">
        <f>الفصلين!E62</f>
        <v>86</v>
      </c>
      <c r="I66" s="98">
        <f>الفصلين!H60</f>
        <v>24</v>
      </c>
      <c r="J66" s="98">
        <f>الفصلين!H61</f>
        <v>30</v>
      </c>
      <c r="K66" s="99">
        <f>الفصلين!H62</f>
        <v>54</v>
      </c>
      <c r="L66" s="98">
        <f>الفصلين!F60</f>
        <v>45</v>
      </c>
      <c r="M66" s="98">
        <f>الفصلين!F61</f>
        <v>30</v>
      </c>
      <c r="N66" s="99">
        <f>الفصلين!F62</f>
        <v>75</v>
      </c>
      <c r="O66" s="98">
        <f>الفصلين!N60</f>
        <v>0</v>
      </c>
      <c r="P66" s="98">
        <f>الفصلين!N61</f>
        <v>0</v>
      </c>
      <c r="Q66" s="99">
        <f>الفصلين!N62</f>
        <v>0</v>
      </c>
      <c r="R66" s="98">
        <f>الفصلين!G60</f>
        <v>20</v>
      </c>
      <c r="S66" s="98">
        <f>الفصلين!G61</f>
        <v>33</v>
      </c>
      <c r="T66" s="99">
        <f>الفصلين!G62</f>
        <v>53</v>
      </c>
      <c r="U66" s="98">
        <f>الفصلين!T60</f>
        <v>0</v>
      </c>
      <c r="V66" s="98">
        <f>الفصلين!T61</f>
        <v>0</v>
      </c>
      <c r="W66" s="99">
        <f>الفصلين!T62</f>
        <v>0</v>
      </c>
      <c r="X66" s="98">
        <f>الفصلين!H60</f>
        <v>24</v>
      </c>
      <c r="Y66" s="98">
        <f>الفصلين!H61</f>
        <v>30</v>
      </c>
      <c r="Z66" s="99">
        <f>الفصلين!H62</f>
        <v>54</v>
      </c>
      <c r="AA66" s="98">
        <f>الفصلين!Z60</f>
        <v>0</v>
      </c>
      <c r="AB66" s="98">
        <f>الفصلين!Z61</f>
        <v>0</v>
      </c>
      <c r="AC66" s="99">
        <f>الفصلين!Z62</f>
        <v>0</v>
      </c>
      <c r="AD66" s="98">
        <f>الفصلين!I60</f>
        <v>12</v>
      </c>
      <c r="AE66" s="98">
        <f>الفصلين!I61</f>
        <v>19</v>
      </c>
      <c r="AF66" s="99">
        <f>الفصلين!I62</f>
        <v>31</v>
      </c>
      <c r="AG66" s="98">
        <f>الفصلين!AF60</f>
        <v>0</v>
      </c>
      <c r="AH66" s="98">
        <f>الفصلين!AF61</f>
        <v>0</v>
      </c>
      <c r="AI66" s="99">
        <f>الفصلين!AF62</f>
        <v>0</v>
      </c>
      <c r="AJ66" s="98">
        <f>الفصلين!J60</f>
        <v>28</v>
      </c>
      <c r="AK66" s="98">
        <f>الفصلين!J61</f>
        <v>46</v>
      </c>
      <c r="AL66" s="99">
        <f>الفصلين!J62</f>
        <v>74</v>
      </c>
      <c r="AM66" s="98">
        <f>الفصلين!AL60</f>
        <v>0</v>
      </c>
      <c r="AN66" s="98">
        <f>الفصلين!AL61</f>
        <v>0</v>
      </c>
      <c r="AO66" s="99">
        <f>الفصلين!AL62</f>
        <v>0</v>
      </c>
      <c r="AP66" s="98">
        <f>الفصلين!K60</f>
        <v>20</v>
      </c>
      <c r="AQ66" s="98">
        <f>الفصلين!K61</f>
        <v>42</v>
      </c>
      <c r="AR66" s="99">
        <f>الفصلين!K62</f>
        <v>62</v>
      </c>
      <c r="AS66" s="148"/>
      <c r="AT66" s="148"/>
      <c r="AU66" s="148"/>
      <c r="AV66" s="158" t="str">
        <f t="shared" ref="AV66" si="381">IF(AV68=" "," ",IF(AV68&lt;=883,"مقبول",IF(AV68&lt;=1019,"جيد",IF(AV68&lt;=1155,"جيد جدا",IF(AV68&gt;=1156,"ممتاز")))))</f>
        <v xml:space="preserve"> </v>
      </c>
      <c r="AW66" s="149"/>
      <c r="AX66" s="106"/>
      <c r="AY66" s="150"/>
      <c r="AZ66" s="108"/>
      <c r="BA66" s="106"/>
      <c r="BB66" s="150"/>
      <c r="BC66" s="108"/>
      <c r="BD66" s="106"/>
      <c r="BE66" s="150"/>
      <c r="BF66" s="108"/>
      <c r="BG66" s="159" t="str">
        <f>IF(AV66&lt;&gt;" ","ناجح","له دور ثان فى")</f>
        <v>له دور ثان فى</v>
      </c>
      <c r="BH66" s="147"/>
      <c r="BI66" s="147"/>
      <c r="BJ66" s="147"/>
      <c r="BK66" s="147"/>
      <c r="BL66" s="147"/>
      <c r="BM66" s="147"/>
      <c r="BN66" s="147"/>
      <c r="BO66" s="147"/>
      <c r="BP66" s="147"/>
      <c r="BQ66" s="147"/>
      <c r="BR66" s="147"/>
      <c r="BS66" s="148"/>
    </row>
    <row r="67" spans="1:71" s="109" customFormat="1" ht="19.5" customHeight="1" thickBot="1">
      <c r="A67" s="225"/>
      <c r="B67" s="226"/>
      <c r="C67" s="227"/>
      <c r="D67" s="232"/>
      <c r="E67" s="124" t="s">
        <v>65</v>
      </c>
      <c r="F67" s="98">
        <f>الفصلين!E147</f>
        <v>0</v>
      </c>
      <c r="G67" s="98">
        <f>الفصلين!E148</f>
        <v>0</v>
      </c>
      <c r="H67" s="99">
        <f>الفصلين!E149</f>
        <v>0</v>
      </c>
      <c r="I67" s="100"/>
      <c r="J67" s="98"/>
      <c r="K67" s="98"/>
      <c r="L67" s="98">
        <f>الفصلين!F147</f>
        <v>0</v>
      </c>
      <c r="M67" s="98">
        <f>الفصلين!F148</f>
        <v>0</v>
      </c>
      <c r="N67" s="99">
        <f>الفصلين!F149</f>
        <v>0</v>
      </c>
      <c r="O67" s="98"/>
      <c r="P67" s="98"/>
      <c r="Q67" s="101"/>
      <c r="R67" s="102">
        <f>الفصلين!G147</f>
        <v>0</v>
      </c>
      <c r="S67" s="98">
        <f>الفصلين!G148</f>
        <v>0</v>
      </c>
      <c r="T67" s="99">
        <f>الفصلين!G149</f>
        <v>0</v>
      </c>
      <c r="U67" s="98"/>
      <c r="V67" s="98"/>
      <c r="W67" s="98"/>
      <c r="X67" s="98">
        <f>الفصلين!H147</f>
        <v>0</v>
      </c>
      <c r="Y67" s="98">
        <f>الفصلين!H148</f>
        <v>0</v>
      </c>
      <c r="Z67" s="103">
        <f>الفصلين!H149</f>
        <v>0</v>
      </c>
      <c r="AA67" s="100"/>
      <c r="AB67" s="98"/>
      <c r="AC67" s="101"/>
      <c r="AD67" s="102">
        <f>الفصلين!I147</f>
        <v>0</v>
      </c>
      <c r="AE67" s="98">
        <f>الفصلين!I148</f>
        <v>0</v>
      </c>
      <c r="AF67" s="103">
        <f>الفصلين!I149</f>
        <v>0</v>
      </c>
      <c r="AG67" s="100"/>
      <c r="AH67" s="98"/>
      <c r="AI67" s="101"/>
      <c r="AJ67" s="102">
        <f>الفصلين!J147</f>
        <v>0</v>
      </c>
      <c r="AK67" s="98">
        <f>الفصلين!J148</f>
        <v>0</v>
      </c>
      <c r="AL67" s="99">
        <f>الفصلين!J149</f>
        <v>0</v>
      </c>
      <c r="AM67" s="98"/>
      <c r="AN67" s="98"/>
      <c r="AO67" s="98"/>
      <c r="AP67" s="98">
        <f>الفصلين!K147</f>
        <v>0</v>
      </c>
      <c r="AQ67" s="98">
        <f>الفصلين!K148</f>
        <v>0</v>
      </c>
      <c r="AR67" s="99">
        <f>الفصلين!K149</f>
        <v>0</v>
      </c>
      <c r="AS67" s="148"/>
      <c r="AT67" s="148"/>
      <c r="AU67" s="148"/>
      <c r="AV67" s="111"/>
      <c r="AW67" s="149"/>
      <c r="AX67" s="106"/>
      <c r="AY67" s="150"/>
      <c r="AZ67" s="108"/>
      <c r="BA67" s="106"/>
      <c r="BB67" s="150"/>
      <c r="BC67" s="108"/>
      <c r="BD67" s="106"/>
      <c r="BE67" s="150"/>
      <c r="BF67" s="108"/>
      <c r="BG67" s="223" t="str">
        <f>IF(H68&gt;="-",F$11,"")&amp;" " &amp;IF(N68&gt;="-",L$11,"")&amp;" "&amp;IF(T68&gt;="-",R$11,"")&amp;" "&amp;IF(Z68&gt;="-",X$11,"")&amp;" "&amp;IF(AF68&gt;="-",AD$11,"")&amp;" "&amp;IF(AL68&gt;="-",AJ$11,"")&amp;" "&amp;IF(AR68&gt;="-",AP$11,"")</f>
        <v>الرياضيات  الفيزياء  الكيمياء   التربية الإسلامية اللغة لعربية  اللغة الإنجليزية</v>
      </c>
      <c r="BH67" s="147"/>
      <c r="BI67" s="147"/>
      <c r="BJ67" s="147"/>
      <c r="BK67" s="147"/>
      <c r="BL67" s="147"/>
      <c r="BM67" s="147"/>
      <c r="BN67" s="147"/>
      <c r="BO67" s="147"/>
      <c r="BP67" s="147"/>
      <c r="BQ67" s="147"/>
      <c r="BR67" s="147"/>
      <c r="BS67" s="148"/>
    </row>
    <row r="68" spans="1:71" s="109" customFormat="1" ht="19.5" customHeight="1" thickBot="1">
      <c r="A68" s="225"/>
      <c r="B68" s="226"/>
      <c r="C68" s="227"/>
      <c r="D68" s="233"/>
      <c r="E68" s="125" t="s">
        <v>66</v>
      </c>
      <c r="F68" s="99">
        <f>SUM(F66:F67)</f>
        <v>34</v>
      </c>
      <c r="G68" s="99">
        <f>SUM(G66:G67)</f>
        <v>52</v>
      </c>
      <c r="H68" s="99" t="str">
        <f>IF(AND(G68&gt;=$G$13,F68&lt;=$F$14),SUM(F68:G68),"-")</f>
        <v>-</v>
      </c>
      <c r="I68" s="113"/>
      <c r="J68" s="99"/>
      <c r="K68" s="99"/>
      <c r="L68" s="99">
        <f>SUM(L66:L67)</f>
        <v>45</v>
      </c>
      <c r="M68" s="99">
        <f>SUM(M66:M67)</f>
        <v>30</v>
      </c>
      <c r="N68" s="99" t="str">
        <f>IF(AND(M68&gt;=$M$13,L68&lt;=$L$14),SUM(L68:M68),"-")</f>
        <v>-</v>
      </c>
      <c r="O68" s="99"/>
      <c r="P68" s="99"/>
      <c r="Q68" s="114"/>
      <c r="R68" s="99">
        <f t="shared" ref="R68" si="382">SUM(R66:R67)</f>
        <v>20</v>
      </c>
      <c r="S68" s="99">
        <f t="shared" ref="S68" si="383">SUM(S66:S67)</f>
        <v>33</v>
      </c>
      <c r="T68" s="99" t="str">
        <f>IF(AND(S68&gt;=$S$13,R68&lt;=$R$14),SUM(R68:S68),"-")</f>
        <v>-</v>
      </c>
      <c r="U68" s="99">
        <f t="shared" ref="U68" si="384">SUM(U66:U67)</f>
        <v>0</v>
      </c>
      <c r="V68" s="99">
        <f t="shared" ref="V68" si="385">SUM(V66:V67)</f>
        <v>0</v>
      </c>
      <c r="W68" s="99">
        <f t="shared" ref="W68" si="386">SUM(W66:W67)</f>
        <v>0</v>
      </c>
      <c r="X68" s="99">
        <f t="shared" ref="X68" si="387">SUM(X66:X67)</f>
        <v>24</v>
      </c>
      <c r="Y68" s="99">
        <f t="shared" ref="Y68" si="388">SUM(Y66:Y67)</f>
        <v>30</v>
      </c>
      <c r="Z68" s="99">
        <f>IF(AND(Y68&gt;=$Y$13,X68&lt;=$X$14),SUM(X68:Y68),"-")</f>
        <v>54</v>
      </c>
      <c r="AA68" s="99">
        <f t="shared" ref="AA68" si="389">SUM(AA66:AA67)</f>
        <v>0</v>
      </c>
      <c r="AB68" s="99">
        <f t="shared" ref="AB68" si="390">SUM(AB66:AB67)</f>
        <v>0</v>
      </c>
      <c r="AC68" s="99">
        <f t="shared" ref="AC68" si="391">SUM(AC66:AC67)</f>
        <v>0</v>
      </c>
      <c r="AD68" s="99">
        <f t="shared" ref="AD68" si="392">SUM(AD66:AD67)</f>
        <v>12</v>
      </c>
      <c r="AE68" s="99">
        <f t="shared" ref="AE68" si="393">SUM(AE66:AE67)</f>
        <v>19</v>
      </c>
      <c r="AF68" s="99" t="str">
        <f>IF(AND(AE68&gt;=$AE$13,AD68&lt;=$AD$14),SUM(AD68:AE68),"-")</f>
        <v>-</v>
      </c>
      <c r="AG68" s="99">
        <f t="shared" ref="AG68" si="394">SUM(AG66:AG67)</f>
        <v>0</v>
      </c>
      <c r="AH68" s="99">
        <f t="shared" ref="AH68" si="395">SUM(AH66:AH67)</f>
        <v>0</v>
      </c>
      <c r="AI68" s="99">
        <f t="shared" ref="AI68" si="396">SUM(AI66:AI67)</f>
        <v>0</v>
      </c>
      <c r="AJ68" s="99">
        <f t="shared" ref="AJ68" si="397">SUM(AJ66:AJ67)</f>
        <v>28</v>
      </c>
      <c r="AK68" s="99">
        <f t="shared" ref="AK68" si="398">SUM(AK66:AK67)</f>
        <v>46</v>
      </c>
      <c r="AL68" s="99" t="str">
        <f>IF(AND(AK68&gt;=$AK$13,AJ68&lt;=$AJ$14),SUM(AJ68:AK68),"-")</f>
        <v>-</v>
      </c>
      <c r="AM68" s="99">
        <f t="shared" ref="AM68" si="399">SUM(AM66:AM67)</f>
        <v>0</v>
      </c>
      <c r="AN68" s="99">
        <f t="shared" ref="AN68" si="400">SUM(AN66:AN67)</f>
        <v>0</v>
      </c>
      <c r="AO68" s="99">
        <f t="shared" ref="AO68" si="401">SUM(AO66:AO67)</f>
        <v>0</v>
      </c>
      <c r="AP68" s="99">
        <f t="shared" ref="AP68" si="402">SUM(AP66:AP67)</f>
        <v>20</v>
      </c>
      <c r="AQ68" s="99">
        <f t="shared" ref="AQ68" si="403">SUM(AQ66:AQ67)</f>
        <v>42</v>
      </c>
      <c r="AR68" s="99" t="str">
        <f>IF(AND(AQ68&gt;=$AQ$13,AP68&lt;=$AP$14),SUM(AP68:AQ68),"-")</f>
        <v>-</v>
      </c>
      <c r="AS68" s="148"/>
      <c r="AT68" s="148"/>
      <c r="AU68" s="148"/>
      <c r="AV68" s="162" t="str">
        <f t="shared" ref="AV68:AV77" si="404">IF(OR(H68="-",N68="-",T68="-",Z68="-",AF68="-",AL68="-",AR68="-")," ",SUM(H68,N68,T68,Z68,AF68,AL68,AR68))</f>
        <v xml:space="preserve"> </v>
      </c>
      <c r="AW68" s="149"/>
      <c r="AX68" s="106"/>
      <c r="AY68" s="150"/>
      <c r="AZ68" s="108"/>
      <c r="BA68" s="106"/>
      <c r="BB68" s="150"/>
      <c r="BC68" s="108"/>
      <c r="BD68" s="106"/>
      <c r="BE68" s="150"/>
      <c r="BF68" s="108"/>
      <c r="BG68" s="224" t="str">
        <f>IF(BA68&lt;50,BA$1,"")&amp;" " &amp;IF(BB68&lt;50,BB$1,"")&amp;" "&amp;IF(BC68&lt;50,BC$1,"")&amp;" "&amp;IF(BD68&lt;50,BD$1,"")&amp;" "&amp;IF(BE68&lt;50,BE$1,"")&amp;" "&amp;IF(BF68&lt;50,BF$1,"")</f>
        <v xml:space="preserve">     </v>
      </c>
      <c r="BH68" s="147"/>
      <c r="BI68" s="147"/>
      <c r="BJ68" s="147"/>
      <c r="BK68" s="147"/>
      <c r="BL68" s="147"/>
      <c r="BM68" s="147"/>
      <c r="BN68" s="147"/>
      <c r="BO68" s="147"/>
      <c r="BP68" s="147"/>
      <c r="BQ68" s="147"/>
      <c r="BR68" s="147"/>
      <c r="BS68" s="148"/>
    </row>
    <row r="69" spans="1:71" s="109" customFormat="1" ht="19.5" customHeight="1" thickTop="1" thickBot="1">
      <c r="A69" s="225">
        <v>19</v>
      </c>
      <c r="B69" s="226">
        <f>الفصلين!C150</f>
        <v>0</v>
      </c>
      <c r="C69" s="227">
        <f>الفصلين!B150</f>
        <v>0</v>
      </c>
      <c r="D69" s="231"/>
      <c r="E69" s="123" t="s">
        <v>64</v>
      </c>
      <c r="F69" s="98">
        <f>الفصلين!E63</f>
        <v>15</v>
      </c>
      <c r="G69" s="98">
        <f>الفصلين!E64</f>
        <v>34</v>
      </c>
      <c r="H69" s="99">
        <f>الفصلين!E65</f>
        <v>49</v>
      </c>
      <c r="I69" s="98">
        <f>الفصلين!H63</f>
        <v>21</v>
      </c>
      <c r="J69" s="98">
        <f>الفصلين!H64</f>
        <v>24</v>
      </c>
      <c r="K69" s="99">
        <f>الفصلين!H65</f>
        <v>45</v>
      </c>
      <c r="L69" s="98">
        <f>الفصلين!F63</f>
        <v>35</v>
      </c>
      <c r="M69" s="98">
        <f>الفصلين!F64</f>
        <v>38</v>
      </c>
      <c r="N69" s="99">
        <f>الفصلين!F65</f>
        <v>73</v>
      </c>
      <c r="O69" s="98">
        <f>الفصلين!N63</f>
        <v>0</v>
      </c>
      <c r="P69" s="98">
        <f>الفصلين!N64</f>
        <v>0</v>
      </c>
      <c r="Q69" s="99">
        <f>الفصلين!N65</f>
        <v>0</v>
      </c>
      <c r="R69" s="98">
        <f>الفصلين!G63</f>
        <v>14</v>
      </c>
      <c r="S69" s="98">
        <f>الفصلين!G64</f>
        <v>21</v>
      </c>
      <c r="T69" s="99">
        <f>الفصلين!G65</f>
        <v>35</v>
      </c>
      <c r="U69" s="98">
        <f>الفصلين!T63</f>
        <v>0</v>
      </c>
      <c r="V69" s="98">
        <f>الفصلين!T64</f>
        <v>0</v>
      </c>
      <c r="W69" s="99">
        <f>الفصلين!T65</f>
        <v>0</v>
      </c>
      <c r="X69" s="98">
        <f>الفصلين!H63</f>
        <v>21</v>
      </c>
      <c r="Y69" s="98">
        <f>الفصلين!H64</f>
        <v>24</v>
      </c>
      <c r="Z69" s="99">
        <f>الفصلين!H65</f>
        <v>45</v>
      </c>
      <c r="AA69" s="98">
        <f>الفصلين!Z63</f>
        <v>0</v>
      </c>
      <c r="AB69" s="98">
        <f>الفصلين!Z64</f>
        <v>0</v>
      </c>
      <c r="AC69" s="99">
        <f>الفصلين!Z65</f>
        <v>0</v>
      </c>
      <c r="AD69" s="98">
        <f>الفصلين!I63</f>
        <v>11</v>
      </c>
      <c r="AE69" s="98">
        <f>الفصلين!I64</f>
        <v>5</v>
      </c>
      <c r="AF69" s="99">
        <f>الفصلين!I65</f>
        <v>16</v>
      </c>
      <c r="AG69" s="98">
        <f>الفصلين!AF63</f>
        <v>0</v>
      </c>
      <c r="AH69" s="98">
        <f>الفصلين!AF64</f>
        <v>0</v>
      </c>
      <c r="AI69" s="99">
        <f>الفصلين!AF65</f>
        <v>0</v>
      </c>
      <c r="AJ69" s="98">
        <f>الفصلين!J63</f>
        <v>6</v>
      </c>
      <c r="AK69" s="98">
        <f>الفصلين!J64</f>
        <v>20</v>
      </c>
      <c r="AL69" s="99">
        <f>الفصلين!J65</f>
        <v>26</v>
      </c>
      <c r="AM69" s="98">
        <f>الفصلين!AL63</f>
        <v>0</v>
      </c>
      <c r="AN69" s="98">
        <f>الفصلين!AL64</f>
        <v>0</v>
      </c>
      <c r="AO69" s="99">
        <f>الفصلين!AL65</f>
        <v>0</v>
      </c>
      <c r="AP69" s="98">
        <f>الفصلين!K63</f>
        <v>10</v>
      </c>
      <c r="AQ69" s="98">
        <f>الفصلين!K64</f>
        <v>30</v>
      </c>
      <c r="AR69" s="99">
        <f>الفصلين!K65</f>
        <v>40</v>
      </c>
      <c r="AS69" s="148"/>
      <c r="AT69" s="148"/>
      <c r="AU69" s="148"/>
      <c r="AV69" s="158" t="str">
        <f t="shared" ref="AV69" si="405">IF(AV71=" "," ",IF(AV71&lt;=883,"مقبول",IF(AV71&lt;=1019,"جيد",IF(AV71&lt;=1155,"جيد جدا",IF(AV71&gt;=1156,"ممتاز")))))</f>
        <v xml:space="preserve"> </v>
      </c>
      <c r="AW69" s="149"/>
      <c r="AX69" s="106"/>
      <c r="AY69" s="150"/>
      <c r="AZ69" s="108"/>
      <c r="BA69" s="106"/>
      <c r="BB69" s="150"/>
      <c r="BC69" s="108"/>
      <c r="BD69" s="106"/>
      <c r="BE69" s="150"/>
      <c r="BF69" s="108"/>
      <c r="BG69" s="159" t="str">
        <f>IF(AV69&lt;&gt;" ","ناجح","له دور ثان فى")</f>
        <v>له دور ثان فى</v>
      </c>
      <c r="BH69" s="147"/>
      <c r="BI69" s="147"/>
      <c r="BJ69" s="147"/>
      <c r="BK69" s="147"/>
      <c r="BL69" s="147"/>
      <c r="BM69" s="147"/>
      <c r="BN69" s="147"/>
      <c r="BO69" s="147"/>
      <c r="BP69" s="147"/>
      <c r="BQ69" s="147"/>
      <c r="BR69" s="147"/>
      <c r="BS69" s="148"/>
    </row>
    <row r="70" spans="1:71" s="109" customFormat="1" ht="19.5" customHeight="1" thickBot="1">
      <c r="A70" s="225"/>
      <c r="B70" s="226"/>
      <c r="C70" s="227"/>
      <c r="D70" s="232"/>
      <c r="E70" s="124" t="s">
        <v>65</v>
      </c>
      <c r="F70" s="98">
        <f>الفصلين!E150</f>
        <v>0</v>
      </c>
      <c r="G70" s="98">
        <f>الفصلين!E151</f>
        <v>0</v>
      </c>
      <c r="H70" s="99">
        <f>الفصلين!E152</f>
        <v>0</v>
      </c>
      <c r="I70" s="100"/>
      <c r="J70" s="98"/>
      <c r="K70" s="98"/>
      <c r="L70" s="98">
        <f>الفصلين!F150</f>
        <v>0</v>
      </c>
      <c r="M70" s="98">
        <f>الفصلين!F151</f>
        <v>0</v>
      </c>
      <c r="N70" s="99">
        <f>الفصلين!F152</f>
        <v>0</v>
      </c>
      <c r="O70" s="98"/>
      <c r="P70" s="98"/>
      <c r="Q70" s="101"/>
      <c r="R70" s="102">
        <f>الفصلين!G150</f>
        <v>0</v>
      </c>
      <c r="S70" s="98">
        <f>الفصلين!G151</f>
        <v>0</v>
      </c>
      <c r="T70" s="99">
        <f>الفصلين!G152</f>
        <v>0</v>
      </c>
      <c r="U70" s="98"/>
      <c r="V70" s="98"/>
      <c r="W70" s="98"/>
      <c r="X70" s="98">
        <f>الفصلين!H150</f>
        <v>0</v>
      </c>
      <c r="Y70" s="98">
        <f>الفصلين!H151</f>
        <v>0</v>
      </c>
      <c r="Z70" s="103">
        <f>الفصلين!H152</f>
        <v>0</v>
      </c>
      <c r="AA70" s="100"/>
      <c r="AB70" s="98"/>
      <c r="AC70" s="101"/>
      <c r="AD70" s="102">
        <f>الفصلين!I150</f>
        <v>0</v>
      </c>
      <c r="AE70" s="98">
        <f>الفصلين!I151</f>
        <v>0</v>
      </c>
      <c r="AF70" s="103">
        <f>الفصلين!I152</f>
        <v>0</v>
      </c>
      <c r="AG70" s="100"/>
      <c r="AH70" s="98"/>
      <c r="AI70" s="101"/>
      <c r="AJ70" s="102">
        <f>الفصلين!J150</f>
        <v>0</v>
      </c>
      <c r="AK70" s="98">
        <f>الفصلين!J151</f>
        <v>0</v>
      </c>
      <c r="AL70" s="99">
        <f>الفصلين!J152</f>
        <v>0</v>
      </c>
      <c r="AM70" s="98"/>
      <c r="AN70" s="98"/>
      <c r="AO70" s="98"/>
      <c r="AP70" s="98">
        <f>الفصلين!K150</f>
        <v>0</v>
      </c>
      <c r="AQ70" s="98">
        <f>الفصلين!K151</f>
        <v>0</v>
      </c>
      <c r="AR70" s="99">
        <f>الفصلين!K152</f>
        <v>0</v>
      </c>
      <c r="AS70" s="148"/>
      <c r="AT70" s="148"/>
      <c r="AU70" s="148"/>
      <c r="AV70" s="111"/>
      <c r="AW70" s="149"/>
      <c r="AX70" s="106"/>
      <c r="AY70" s="150"/>
      <c r="AZ70" s="108"/>
      <c r="BA70" s="106"/>
      <c r="BB70" s="150"/>
      <c r="BC70" s="108"/>
      <c r="BD70" s="106"/>
      <c r="BE70" s="150"/>
      <c r="BF70" s="108"/>
      <c r="BG70" s="223" t="str">
        <f>IF(H71&gt;="-",F$11,"")&amp;" " &amp;IF(N71&gt;="-",L$11,"")&amp;" "&amp;IF(T71&gt;="-",R$11,"")&amp;" "&amp;IF(Z71&gt;="-",X$11,"")&amp;" "&amp;IF(AF71&gt;="-",AD$11,"")&amp;" "&amp;IF(AL71&gt;="-",AJ$11,"")&amp;" "&amp;IF(AR71&gt;="-",AP$11,"")</f>
        <v>الرياضيات  الفيزياء  الكيمياء  الحاسوب التربية الإسلامية اللغة لعربية  اللغة الإنجليزية</v>
      </c>
      <c r="BH70" s="147"/>
      <c r="BI70" s="147"/>
      <c r="BJ70" s="147"/>
      <c r="BK70" s="147"/>
      <c r="BL70" s="147"/>
      <c r="BM70" s="147"/>
      <c r="BN70" s="147"/>
      <c r="BO70" s="147"/>
      <c r="BP70" s="147"/>
      <c r="BQ70" s="147"/>
      <c r="BR70" s="147"/>
      <c r="BS70" s="148"/>
    </row>
    <row r="71" spans="1:71" s="109" customFormat="1" ht="19.5" customHeight="1" thickBot="1">
      <c r="A71" s="225"/>
      <c r="B71" s="226"/>
      <c r="C71" s="227"/>
      <c r="D71" s="233"/>
      <c r="E71" s="125" t="s">
        <v>66</v>
      </c>
      <c r="F71" s="99">
        <f>SUM(F69:F70)</f>
        <v>15</v>
      </c>
      <c r="G71" s="99">
        <f>SUM(G69:G70)</f>
        <v>34</v>
      </c>
      <c r="H71" s="99" t="str">
        <f>IF(AND(G71&gt;=$G$13,F71&lt;=$F$14),SUM(F71:G71),"-")</f>
        <v>-</v>
      </c>
      <c r="I71" s="113"/>
      <c r="J71" s="99"/>
      <c r="K71" s="99"/>
      <c r="L71" s="99">
        <f>SUM(L69:L70)</f>
        <v>35</v>
      </c>
      <c r="M71" s="99">
        <f>SUM(M69:M70)</f>
        <v>38</v>
      </c>
      <c r="N71" s="99" t="str">
        <f>IF(AND(M71&gt;=$M$13,L71&lt;=$L$14),SUM(L71:M71),"-")</f>
        <v>-</v>
      </c>
      <c r="O71" s="99"/>
      <c r="P71" s="99"/>
      <c r="Q71" s="114"/>
      <c r="R71" s="99">
        <f t="shared" ref="R71" si="406">SUM(R69:R70)</f>
        <v>14</v>
      </c>
      <c r="S71" s="99">
        <f t="shared" ref="S71" si="407">SUM(S69:S70)</f>
        <v>21</v>
      </c>
      <c r="T71" s="99" t="str">
        <f>IF(AND(S71&gt;=$S$13,R71&lt;=$R$14),SUM(R71:S71),"-")</f>
        <v>-</v>
      </c>
      <c r="U71" s="99">
        <f t="shared" ref="U71" si="408">SUM(U69:U70)</f>
        <v>0</v>
      </c>
      <c r="V71" s="99">
        <f t="shared" ref="V71" si="409">SUM(V69:V70)</f>
        <v>0</v>
      </c>
      <c r="W71" s="99">
        <f t="shared" ref="W71" si="410">SUM(W69:W70)</f>
        <v>0</v>
      </c>
      <c r="X71" s="99">
        <f t="shared" ref="X71" si="411">SUM(X69:X70)</f>
        <v>21</v>
      </c>
      <c r="Y71" s="99">
        <f t="shared" ref="Y71" si="412">SUM(Y69:Y70)</f>
        <v>24</v>
      </c>
      <c r="Z71" s="99" t="str">
        <f>IF(AND(Y71&gt;=$Y$13,X71&lt;=$X$14),SUM(X71:Y71),"-")</f>
        <v>-</v>
      </c>
      <c r="AA71" s="99">
        <f t="shared" ref="AA71" si="413">SUM(AA69:AA70)</f>
        <v>0</v>
      </c>
      <c r="AB71" s="99">
        <f t="shared" ref="AB71" si="414">SUM(AB69:AB70)</f>
        <v>0</v>
      </c>
      <c r="AC71" s="99">
        <f t="shared" ref="AC71" si="415">SUM(AC69:AC70)</f>
        <v>0</v>
      </c>
      <c r="AD71" s="99">
        <f t="shared" ref="AD71" si="416">SUM(AD69:AD70)</f>
        <v>11</v>
      </c>
      <c r="AE71" s="99">
        <f t="shared" ref="AE71" si="417">SUM(AE69:AE70)</f>
        <v>5</v>
      </c>
      <c r="AF71" s="99" t="str">
        <f>IF(AND(AE71&gt;=$AE$13,AD71&lt;=$AD$14),SUM(AD71:AE71),"-")</f>
        <v>-</v>
      </c>
      <c r="AG71" s="99">
        <f t="shared" ref="AG71" si="418">SUM(AG69:AG70)</f>
        <v>0</v>
      </c>
      <c r="AH71" s="99">
        <f t="shared" ref="AH71" si="419">SUM(AH69:AH70)</f>
        <v>0</v>
      </c>
      <c r="AI71" s="99">
        <f t="shared" ref="AI71" si="420">SUM(AI69:AI70)</f>
        <v>0</v>
      </c>
      <c r="AJ71" s="99">
        <f t="shared" ref="AJ71" si="421">SUM(AJ69:AJ70)</f>
        <v>6</v>
      </c>
      <c r="AK71" s="99">
        <f t="shared" ref="AK71" si="422">SUM(AK69:AK70)</f>
        <v>20</v>
      </c>
      <c r="AL71" s="99" t="str">
        <f>IF(AND(AK71&gt;=$AK$13,AJ71&lt;=$AJ$14),SUM(AJ71:AK71),"-")</f>
        <v>-</v>
      </c>
      <c r="AM71" s="99">
        <f t="shared" ref="AM71" si="423">SUM(AM69:AM70)</f>
        <v>0</v>
      </c>
      <c r="AN71" s="99">
        <f t="shared" ref="AN71" si="424">SUM(AN69:AN70)</f>
        <v>0</v>
      </c>
      <c r="AO71" s="99">
        <f t="shared" ref="AO71" si="425">SUM(AO69:AO70)</f>
        <v>0</v>
      </c>
      <c r="AP71" s="99">
        <f t="shared" ref="AP71" si="426">SUM(AP69:AP70)</f>
        <v>10</v>
      </c>
      <c r="AQ71" s="99">
        <f t="shared" ref="AQ71" si="427">SUM(AQ69:AQ70)</f>
        <v>30</v>
      </c>
      <c r="AR71" s="99" t="str">
        <f>IF(AND(AQ71&gt;=$AQ$13,AP71&lt;=$AP$14),SUM(AP71:AQ71),"-")</f>
        <v>-</v>
      </c>
      <c r="AS71" s="148"/>
      <c r="AT71" s="148"/>
      <c r="AU71" s="148"/>
      <c r="AV71" s="162" t="str">
        <f t="shared" ref="AV71:AV77" si="428">IF(OR(H71="-",N71="-",T71="-",Z71="-",AF71="-",AL71="-",AR71="-")," ",SUM(H71,N71,T71,Z71,AF71,AL71,AR71))</f>
        <v xml:space="preserve"> </v>
      </c>
      <c r="AW71" s="149"/>
      <c r="AX71" s="106"/>
      <c r="AY71" s="150"/>
      <c r="AZ71" s="108"/>
      <c r="BA71" s="106"/>
      <c r="BB71" s="150"/>
      <c r="BC71" s="108"/>
      <c r="BD71" s="106"/>
      <c r="BE71" s="150"/>
      <c r="BF71" s="108"/>
      <c r="BG71" s="224" t="str">
        <f>IF(BA71&lt;50,BA$1,"")&amp;" " &amp;IF(BB71&lt;50,BB$1,"")&amp;" "&amp;IF(BC71&lt;50,BC$1,"")&amp;" "&amp;IF(BD71&lt;50,BD$1,"")&amp;" "&amp;IF(BE71&lt;50,BE$1,"")&amp;" "&amp;IF(BF71&lt;50,BF$1,"")</f>
        <v xml:space="preserve">     </v>
      </c>
      <c r="BH71" s="147"/>
      <c r="BI71" s="147"/>
      <c r="BJ71" s="147"/>
      <c r="BK71" s="147"/>
      <c r="BL71" s="147"/>
      <c r="BM71" s="147"/>
      <c r="BN71" s="147"/>
      <c r="BO71" s="147"/>
      <c r="BP71" s="147"/>
      <c r="BQ71" s="147"/>
      <c r="BR71" s="147"/>
      <c r="BS71" s="148"/>
    </row>
    <row r="72" spans="1:71" ht="19.5" customHeight="1" thickTop="1" thickBot="1">
      <c r="A72" s="225">
        <v>20</v>
      </c>
      <c r="B72" s="226">
        <f>الفصلين!C153</f>
        <v>0</v>
      </c>
      <c r="C72" s="227">
        <f>الفصلين!B153</f>
        <v>0</v>
      </c>
      <c r="D72" s="228"/>
      <c r="E72" s="123" t="s">
        <v>64</v>
      </c>
      <c r="F72" s="98">
        <f>الفصلين!E66</f>
        <v>15</v>
      </c>
      <c r="G72" s="98">
        <f>الفصلين!E67</f>
        <v>56</v>
      </c>
      <c r="H72" s="99">
        <f>الفصلين!E68</f>
        <v>71</v>
      </c>
      <c r="I72" s="98">
        <f>الفصلين!H66</f>
        <v>23</v>
      </c>
      <c r="J72" s="98">
        <f>الفصلين!H67</f>
        <v>30</v>
      </c>
      <c r="K72" s="99">
        <f>الفصلين!H68</f>
        <v>53</v>
      </c>
      <c r="L72" s="98">
        <f>الفصلين!F66</f>
        <v>39</v>
      </c>
      <c r="M72" s="98">
        <f>الفصلين!F67</f>
        <v>24</v>
      </c>
      <c r="N72" s="99">
        <f>الفصلين!F68</f>
        <v>63</v>
      </c>
      <c r="O72" s="98">
        <f>الفصلين!N66</f>
        <v>0</v>
      </c>
      <c r="P72" s="98">
        <f>الفصلين!N67</f>
        <v>0</v>
      </c>
      <c r="Q72" s="99">
        <f>الفصلين!N68</f>
        <v>0</v>
      </c>
      <c r="R72" s="98">
        <f>الفصلين!G66</f>
        <v>16</v>
      </c>
      <c r="S72" s="98">
        <f>الفصلين!G67</f>
        <v>24</v>
      </c>
      <c r="T72" s="99">
        <f>الفصلين!G68</f>
        <v>40</v>
      </c>
      <c r="U72" s="98">
        <f>الفصلين!T66</f>
        <v>0</v>
      </c>
      <c r="V72" s="98">
        <f>الفصلين!T67</f>
        <v>0</v>
      </c>
      <c r="W72" s="99">
        <f>الفصلين!T68</f>
        <v>0</v>
      </c>
      <c r="X72" s="98">
        <f>الفصلين!H66</f>
        <v>23</v>
      </c>
      <c r="Y72" s="98">
        <f>الفصلين!H67</f>
        <v>30</v>
      </c>
      <c r="Z72" s="99">
        <f>الفصلين!H68</f>
        <v>53</v>
      </c>
      <c r="AA72" s="98">
        <f>الفصلين!Z66</f>
        <v>0</v>
      </c>
      <c r="AB72" s="98">
        <f>الفصلين!Z67</f>
        <v>0</v>
      </c>
      <c r="AC72" s="99">
        <f>الفصلين!Z68</f>
        <v>0</v>
      </c>
      <c r="AD72" s="98">
        <f>الفصلين!I66</f>
        <v>11</v>
      </c>
      <c r="AE72" s="98">
        <f>الفصلين!I67</f>
        <v>17</v>
      </c>
      <c r="AF72" s="99">
        <f>الفصلين!I68</f>
        <v>28</v>
      </c>
      <c r="AG72" s="98">
        <f>الفصلين!AF66</f>
        <v>0</v>
      </c>
      <c r="AH72" s="98">
        <f>الفصلين!AF67</f>
        <v>0</v>
      </c>
      <c r="AI72" s="99">
        <f>الفصلين!AF68</f>
        <v>0</v>
      </c>
      <c r="AJ72" s="98">
        <f>الفصلين!J66</f>
        <v>24</v>
      </c>
      <c r="AK72" s="98">
        <f>الفصلين!J67</f>
        <v>49</v>
      </c>
      <c r="AL72" s="99">
        <f>الفصلين!J68</f>
        <v>73</v>
      </c>
      <c r="AM72" s="98">
        <f>الفصلين!AL66</f>
        <v>0</v>
      </c>
      <c r="AN72" s="98">
        <f>الفصلين!AL67</f>
        <v>0</v>
      </c>
      <c r="AO72" s="99">
        <f>الفصلين!AL68</f>
        <v>0</v>
      </c>
      <c r="AP72" s="98">
        <f>الفصلين!K66</f>
        <v>8</v>
      </c>
      <c r="AQ72" s="98">
        <f>الفصلين!K67</f>
        <v>18</v>
      </c>
      <c r="AR72" s="99">
        <f>الفصلين!K68</f>
        <v>26</v>
      </c>
      <c r="AS72" s="104"/>
      <c r="AT72" s="104"/>
      <c r="AU72" s="104"/>
      <c r="AV72" s="158" t="str">
        <f t="shared" ref="AV72" si="429">IF(AV74=" "," ",IF(AV74&lt;=883,"مقبول",IF(AV74&lt;=1019,"جيد",IF(AV74&lt;=1155,"جيد جدا",IF(AV74&gt;=1156,"ممتاز")))))</f>
        <v xml:space="preserve"> </v>
      </c>
      <c r="AW72" s="105"/>
      <c r="AX72" s="106"/>
      <c r="AY72" s="107"/>
      <c r="AZ72" s="108"/>
      <c r="BA72" s="106"/>
      <c r="BB72" s="107"/>
      <c r="BC72" s="108"/>
      <c r="BD72" s="106"/>
      <c r="BE72" s="107"/>
      <c r="BF72" s="108"/>
      <c r="BG72" s="159" t="str">
        <f>IF(AV72&lt;&gt;" ","ناجح","له دور ثان فى")</f>
        <v>له دور ثان فى</v>
      </c>
    </row>
    <row r="73" spans="1:71" s="126" customFormat="1" ht="19.5" customHeight="1" thickBot="1">
      <c r="A73" s="225"/>
      <c r="B73" s="226"/>
      <c r="C73" s="227"/>
      <c r="D73" s="229"/>
      <c r="E73" s="124" t="s">
        <v>65</v>
      </c>
      <c r="F73" s="98">
        <f>الفصلين!E153</f>
        <v>0</v>
      </c>
      <c r="G73" s="98">
        <f>الفصلين!E154</f>
        <v>0</v>
      </c>
      <c r="H73" s="99">
        <f>الفصلين!E155</f>
        <v>0</v>
      </c>
      <c r="I73" s="100"/>
      <c r="J73" s="98"/>
      <c r="K73" s="98"/>
      <c r="L73" s="98">
        <f>الفصلين!F153</f>
        <v>0</v>
      </c>
      <c r="M73" s="98">
        <f>الفصلين!F154</f>
        <v>0</v>
      </c>
      <c r="N73" s="99">
        <f>الفصلين!F155</f>
        <v>0</v>
      </c>
      <c r="O73" s="98"/>
      <c r="P73" s="98"/>
      <c r="Q73" s="101"/>
      <c r="R73" s="102">
        <f>الفصلين!G153</f>
        <v>0</v>
      </c>
      <c r="S73" s="98">
        <f>الفصلين!G154</f>
        <v>0</v>
      </c>
      <c r="T73" s="99">
        <f>الفصلين!G155</f>
        <v>0</v>
      </c>
      <c r="U73" s="98"/>
      <c r="V73" s="98"/>
      <c r="W73" s="98"/>
      <c r="X73" s="98">
        <f>الفصلين!H153</f>
        <v>0</v>
      </c>
      <c r="Y73" s="98">
        <f>الفصلين!H154</f>
        <v>0</v>
      </c>
      <c r="Z73" s="103">
        <f>الفصلين!H155</f>
        <v>0</v>
      </c>
      <c r="AA73" s="100"/>
      <c r="AB73" s="98"/>
      <c r="AC73" s="101"/>
      <c r="AD73" s="102">
        <f>الفصلين!I153</f>
        <v>0</v>
      </c>
      <c r="AE73" s="98">
        <f>الفصلين!I154</f>
        <v>0</v>
      </c>
      <c r="AF73" s="103">
        <f>الفصلين!I155</f>
        <v>0</v>
      </c>
      <c r="AG73" s="100"/>
      <c r="AH73" s="98"/>
      <c r="AI73" s="101"/>
      <c r="AJ73" s="102">
        <f>الفصلين!J153</f>
        <v>0</v>
      </c>
      <c r="AK73" s="98">
        <f>الفصلين!J154</f>
        <v>0</v>
      </c>
      <c r="AL73" s="99">
        <f>الفصلين!J155</f>
        <v>0</v>
      </c>
      <c r="AM73" s="98"/>
      <c r="AN73" s="98"/>
      <c r="AO73" s="98"/>
      <c r="AP73" s="98">
        <f>الفصلين!K153</f>
        <v>0</v>
      </c>
      <c r="AQ73" s="98">
        <f>الفصلين!K154</f>
        <v>0</v>
      </c>
      <c r="AR73" s="99">
        <f>الفصلين!K155</f>
        <v>0</v>
      </c>
      <c r="AS73" s="110"/>
      <c r="AT73" s="110"/>
      <c r="AU73" s="110"/>
      <c r="AV73" s="111"/>
      <c r="AW73" s="112"/>
      <c r="AX73" s="106"/>
      <c r="AY73" s="107"/>
      <c r="AZ73" s="108"/>
      <c r="BA73" s="106"/>
      <c r="BB73" s="107"/>
      <c r="BC73" s="108"/>
      <c r="BD73" s="106"/>
      <c r="BE73" s="107"/>
      <c r="BF73" s="108"/>
      <c r="BG73" s="223" t="str">
        <f>IF(H74&gt;="-",F$11,"")&amp;" " &amp;IF(N74&gt;="-",L$11,"")&amp;" "&amp;IF(T74&gt;="-",R$11,"")&amp;" "&amp;IF(Z74&gt;="-",X$11,"")&amp;" "&amp;IF(AF74&gt;="-",AD$11,"")&amp;" "&amp;IF(AL74&gt;="-",AJ$11,"")&amp;" "&amp;IF(AR74&gt;="-",AP$11,"")</f>
        <v>الرياضيات  الفيزياء  الكيمياء   التربية الإسلامية اللغة لعربية  اللغة الإنجليزية</v>
      </c>
    </row>
    <row r="74" spans="1:71" s="126" customFormat="1" ht="19.5" customHeight="1" thickBot="1">
      <c r="A74" s="225"/>
      <c r="B74" s="226"/>
      <c r="C74" s="227"/>
      <c r="D74" s="230"/>
      <c r="E74" s="125" t="s">
        <v>66</v>
      </c>
      <c r="F74" s="99">
        <f>SUM(F72:F73)</f>
        <v>15</v>
      </c>
      <c r="G74" s="99">
        <f>SUM(G72:G73)</f>
        <v>56</v>
      </c>
      <c r="H74" s="99" t="str">
        <f>IF(AND(G74&gt;=$G$13,F74&lt;=$F$14),SUM(F74:G74),"-")</f>
        <v>-</v>
      </c>
      <c r="I74" s="113"/>
      <c r="J74" s="99"/>
      <c r="K74" s="99"/>
      <c r="L74" s="99">
        <f>SUM(L72:L73)</f>
        <v>39</v>
      </c>
      <c r="M74" s="99">
        <f>SUM(M72:M73)</f>
        <v>24</v>
      </c>
      <c r="N74" s="99" t="str">
        <f>IF(AND(M74&gt;=$M$13,L74&lt;=$L$14),SUM(L74:M74),"-")</f>
        <v>-</v>
      </c>
      <c r="O74" s="99"/>
      <c r="P74" s="99"/>
      <c r="Q74" s="114"/>
      <c r="R74" s="99">
        <f t="shared" ref="R74" si="430">SUM(R72:R73)</f>
        <v>16</v>
      </c>
      <c r="S74" s="99">
        <f t="shared" ref="S74" si="431">SUM(S72:S73)</f>
        <v>24</v>
      </c>
      <c r="T74" s="99" t="str">
        <f>IF(AND(S74&gt;=$S$13,R74&lt;=$R$14),SUM(R74:S74),"-")</f>
        <v>-</v>
      </c>
      <c r="U74" s="99">
        <f t="shared" ref="U74" si="432">SUM(U72:U73)</f>
        <v>0</v>
      </c>
      <c r="V74" s="99">
        <f t="shared" ref="V74" si="433">SUM(V72:V73)</f>
        <v>0</v>
      </c>
      <c r="W74" s="99">
        <f t="shared" ref="W74" si="434">SUM(W72:W73)</f>
        <v>0</v>
      </c>
      <c r="X74" s="99">
        <f t="shared" ref="X74" si="435">SUM(X72:X73)</f>
        <v>23</v>
      </c>
      <c r="Y74" s="99">
        <f t="shared" ref="Y74" si="436">SUM(Y72:Y73)</f>
        <v>30</v>
      </c>
      <c r="Z74" s="99">
        <f>IF(AND(Y74&gt;=$Y$13,X74&lt;=$X$14),SUM(X74:Y74),"-")</f>
        <v>53</v>
      </c>
      <c r="AA74" s="99">
        <f t="shared" ref="AA74" si="437">SUM(AA72:AA73)</f>
        <v>0</v>
      </c>
      <c r="AB74" s="99">
        <f t="shared" ref="AB74" si="438">SUM(AB72:AB73)</f>
        <v>0</v>
      </c>
      <c r="AC74" s="99">
        <f t="shared" ref="AC74" si="439">SUM(AC72:AC73)</f>
        <v>0</v>
      </c>
      <c r="AD74" s="99">
        <f t="shared" ref="AD74" si="440">SUM(AD72:AD73)</f>
        <v>11</v>
      </c>
      <c r="AE74" s="99">
        <f t="shared" ref="AE74" si="441">SUM(AE72:AE73)</f>
        <v>17</v>
      </c>
      <c r="AF74" s="99" t="str">
        <f>IF(AND(AE74&gt;=$AE$13,AD74&lt;=$AD$14),SUM(AD74:AE74),"-")</f>
        <v>-</v>
      </c>
      <c r="AG74" s="99">
        <f t="shared" ref="AG74" si="442">SUM(AG72:AG73)</f>
        <v>0</v>
      </c>
      <c r="AH74" s="99">
        <f t="shared" ref="AH74" si="443">SUM(AH72:AH73)</f>
        <v>0</v>
      </c>
      <c r="AI74" s="99">
        <f t="shared" ref="AI74" si="444">SUM(AI72:AI73)</f>
        <v>0</v>
      </c>
      <c r="AJ74" s="99">
        <f t="shared" ref="AJ74" si="445">SUM(AJ72:AJ73)</f>
        <v>24</v>
      </c>
      <c r="AK74" s="99">
        <f t="shared" ref="AK74" si="446">SUM(AK72:AK73)</f>
        <v>49</v>
      </c>
      <c r="AL74" s="99" t="str">
        <f>IF(AND(AK74&gt;=$AK$13,AJ74&lt;=$AJ$14),SUM(AJ74:AK74),"-")</f>
        <v>-</v>
      </c>
      <c r="AM74" s="99">
        <f t="shared" ref="AM74" si="447">SUM(AM72:AM73)</f>
        <v>0</v>
      </c>
      <c r="AN74" s="99">
        <f t="shared" ref="AN74" si="448">SUM(AN72:AN73)</f>
        <v>0</v>
      </c>
      <c r="AO74" s="99">
        <f t="shared" ref="AO74" si="449">SUM(AO72:AO73)</f>
        <v>0</v>
      </c>
      <c r="AP74" s="99">
        <f t="shared" ref="AP74" si="450">SUM(AP72:AP73)</f>
        <v>8</v>
      </c>
      <c r="AQ74" s="99">
        <f t="shared" ref="AQ74" si="451">SUM(AQ72:AQ73)</f>
        <v>18</v>
      </c>
      <c r="AR74" s="99" t="str">
        <f>IF(AND(AQ74&gt;=$AQ$13,AP74&lt;=$AP$14),SUM(AP74:AQ74),"-")</f>
        <v>-</v>
      </c>
      <c r="AS74" s="115"/>
      <c r="AT74" s="115"/>
      <c r="AU74" s="115"/>
      <c r="AV74" s="162" t="str">
        <f t="shared" ref="AV74:AV77" si="452">IF(OR(H74="-",N74="-",T74="-",Z74="-",AF74="-",AL74="-",AR74="-")," ",SUM(H74,N74,T74,Z74,AF74,AL74,AR74))</f>
        <v xml:space="preserve"> </v>
      </c>
      <c r="AW74" s="110"/>
      <c r="AX74" s="106"/>
      <c r="AY74" s="116"/>
      <c r="AZ74" s="108"/>
      <c r="BA74" s="106"/>
      <c r="BB74" s="116"/>
      <c r="BC74" s="108"/>
      <c r="BD74" s="106"/>
      <c r="BE74" s="116"/>
      <c r="BF74" s="108"/>
      <c r="BG74" s="224" t="str">
        <f>IF(BA74&lt;50,BA$1,"")&amp;" " &amp;IF(BB74&lt;50,BB$1,"")&amp;" "&amp;IF(BC74&lt;50,BC$1,"")&amp;" "&amp;IF(BD74&lt;50,BD$1,"")&amp;" "&amp;IF(BE74&lt;50,BE$1,"")&amp;" "&amp;IF(BF74&lt;50,BF$1,"")</f>
        <v xml:space="preserve">     </v>
      </c>
    </row>
    <row r="75" spans="1:71" s="126" customFormat="1" ht="19.5" customHeight="1" thickTop="1" thickBot="1">
      <c r="A75" s="225">
        <v>21</v>
      </c>
      <c r="B75" s="226">
        <f>الفصلين!C156</f>
        <v>0</v>
      </c>
      <c r="C75" s="227">
        <f>الفصلين!B156</f>
        <v>0</v>
      </c>
      <c r="D75" s="228"/>
      <c r="E75" s="127" t="s">
        <v>64</v>
      </c>
      <c r="F75" s="98">
        <f>الفصلين!E69</f>
        <v>16</v>
      </c>
      <c r="G75" s="98">
        <f>الفصلين!E70</f>
        <v>36</v>
      </c>
      <c r="H75" s="99">
        <f>الفصلين!E71</f>
        <v>52</v>
      </c>
      <c r="I75" s="98">
        <f>الفصلين!H69</f>
        <v>18</v>
      </c>
      <c r="J75" s="98">
        <f>الفصلين!H70</f>
        <v>30</v>
      </c>
      <c r="K75" s="99">
        <f>الفصلين!H71</f>
        <v>48</v>
      </c>
      <c r="L75" s="98">
        <f>الفصلين!F69</f>
        <v>37</v>
      </c>
      <c r="M75" s="98">
        <f>الفصلين!F70</f>
        <v>30</v>
      </c>
      <c r="N75" s="99">
        <f>الفصلين!F71</f>
        <v>67</v>
      </c>
      <c r="O75" s="98">
        <f>الفصلين!N69</f>
        <v>0</v>
      </c>
      <c r="P75" s="98">
        <f>الفصلين!N70</f>
        <v>0</v>
      </c>
      <c r="Q75" s="99">
        <f>الفصلين!N71</f>
        <v>0</v>
      </c>
      <c r="R75" s="98">
        <f>الفصلين!G69</f>
        <v>17</v>
      </c>
      <c r="S75" s="98">
        <f>الفصلين!G70</f>
        <v>26</v>
      </c>
      <c r="T75" s="99">
        <f>الفصلين!G71</f>
        <v>43</v>
      </c>
      <c r="U75" s="98">
        <f>الفصلين!T69</f>
        <v>0</v>
      </c>
      <c r="V75" s="98">
        <f>الفصلين!T70</f>
        <v>0</v>
      </c>
      <c r="W75" s="99">
        <f>الفصلين!T71</f>
        <v>0</v>
      </c>
      <c r="X75" s="98">
        <f>الفصلين!H69</f>
        <v>18</v>
      </c>
      <c r="Y75" s="98">
        <f>الفصلين!H70</f>
        <v>30</v>
      </c>
      <c r="Z75" s="99">
        <f>الفصلين!H71</f>
        <v>48</v>
      </c>
      <c r="AA75" s="98">
        <f>الفصلين!Z69</f>
        <v>0</v>
      </c>
      <c r="AB75" s="98">
        <f>الفصلين!Z70</f>
        <v>0</v>
      </c>
      <c r="AC75" s="99">
        <f>الفصلين!Z71</f>
        <v>0</v>
      </c>
      <c r="AD75" s="98">
        <f>الفصلين!I69</f>
        <v>10</v>
      </c>
      <c r="AE75" s="98">
        <f>الفصلين!I70</f>
        <v>18</v>
      </c>
      <c r="AF75" s="99">
        <f>الفصلين!I71</f>
        <v>28</v>
      </c>
      <c r="AG75" s="98">
        <f>الفصلين!AF69</f>
        <v>0</v>
      </c>
      <c r="AH75" s="98">
        <f>الفصلين!AF70</f>
        <v>0</v>
      </c>
      <c r="AI75" s="99">
        <f>الفصلين!AF71</f>
        <v>0</v>
      </c>
      <c r="AJ75" s="98">
        <f>الفصلين!J69</f>
        <v>5</v>
      </c>
      <c r="AK75" s="98">
        <f>الفصلين!J70</f>
        <v>24</v>
      </c>
      <c r="AL75" s="99">
        <f>الفصلين!J71</f>
        <v>29</v>
      </c>
      <c r="AM75" s="98">
        <f>الفصلين!AL69</f>
        <v>0</v>
      </c>
      <c r="AN75" s="98">
        <f>الفصلين!AL70</f>
        <v>0</v>
      </c>
      <c r="AO75" s="99">
        <f>الفصلين!AL71</f>
        <v>0</v>
      </c>
      <c r="AP75" s="98">
        <f>الفصلين!K69</f>
        <v>8</v>
      </c>
      <c r="AQ75" s="98">
        <f>الفصلين!K70</f>
        <v>36</v>
      </c>
      <c r="AR75" s="99">
        <f>الفصلين!K71</f>
        <v>44</v>
      </c>
      <c r="AS75" s="104"/>
      <c r="AT75" s="104"/>
      <c r="AU75" s="104"/>
      <c r="AV75" s="158" t="str">
        <f t="shared" ref="AV75" si="453">IF(AV77=" "," ",IF(AV77&lt;=883,"مقبول",IF(AV77&lt;=1019,"جيد",IF(AV77&lt;=1155,"جيد جدا",IF(AV77&gt;=1156,"ممتاز")))))</f>
        <v xml:space="preserve"> </v>
      </c>
      <c r="AW75" s="105"/>
      <c r="AX75" s="106"/>
      <c r="AY75" s="107"/>
      <c r="AZ75" s="108"/>
      <c r="BA75" s="106"/>
      <c r="BB75" s="107"/>
      <c r="BC75" s="108"/>
      <c r="BD75" s="106"/>
      <c r="BE75" s="107"/>
      <c r="BF75" s="108"/>
      <c r="BG75" s="159" t="str">
        <f>IF(AV75&lt;&gt;" ","ناجح","له دور ثان فى")</f>
        <v>له دور ثان فى</v>
      </c>
    </row>
    <row r="76" spans="1:71" s="126" customFormat="1" ht="19.5" customHeight="1" thickBot="1">
      <c r="A76" s="225"/>
      <c r="B76" s="226"/>
      <c r="C76" s="227"/>
      <c r="D76" s="229"/>
      <c r="E76" s="117" t="s">
        <v>65</v>
      </c>
      <c r="F76" s="98">
        <f>الفصلين!E156</f>
        <v>0</v>
      </c>
      <c r="G76" s="98">
        <f>الفصلين!E157</f>
        <v>0</v>
      </c>
      <c r="H76" s="99">
        <f>الفصلين!E158</f>
        <v>0</v>
      </c>
      <c r="I76" s="100"/>
      <c r="J76" s="98"/>
      <c r="K76" s="98"/>
      <c r="L76" s="98">
        <f>الفصلين!F156</f>
        <v>0</v>
      </c>
      <c r="M76" s="98">
        <f>الفصلين!F157</f>
        <v>0</v>
      </c>
      <c r="N76" s="99">
        <f>الفصلين!F158</f>
        <v>0</v>
      </c>
      <c r="O76" s="98"/>
      <c r="P76" s="98"/>
      <c r="Q76" s="101"/>
      <c r="R76" s="102">
        <f>الفصلين!G156</f>
        <v>0</v>
      </c>
      <c r="S76" s="98">
        <f>الفصلين!G157</f>
        <v>0</v>
      </c>
      <c r="T76" s="99">
        <f>الفصلين!G158</f>
        <v>0</v>
      </c>
      <c r="U76" s="98"/>
      <c r="V76" s="98"/>
      <c r="W76" s="98"/>
      <c r="X76" s="98">
        <f>الفصلين!H156</f>
        <v>0</v>
      </c>
      <c r="Y76" s="98">
        <f>الفصلين!H157</f>
        <v>0</v>
      </c>
      <c r="Z76" s="103">
        <f>الفصلين!H158</f>
        <v>0</v>
      </c>
      <c r="AA76" s="100"/>
      <c r="AB76" s="98"/>
      <c r="AC76" s="101"/>
      <c r="AD76" s="102">
        <f>الفصلين!I156</f>
        <v>0</v>
      </c>
      <c r="AE76" s="98">
        <f>الفصلين!I157</f>
        <v>0</v>
      </c>
      <c r="AF76" s="103">
        <f>الفصلين!I158</f>
        <v>0</v>
      </c>
      <c r="AG76" s="100"/>
      <c r="AH76" s="98"/>
      <c r="AI76" s="101"/>
      <c r="AJ76" s="102">
        <f>الفصلين!J156</f>
        <v>0</v>
      </c>
      <c r="AK76" s="98">
        <f>الفصلين!J157</f>
        <v>0</v>
      </c>
      <c r="AL76" s="99">
        <f>الفصلين!J158</f>
        <v>0</v>
      </c>
      <c r="AM76" s="98"/>
      <c r="AN76" s="98"/>
      <c r="AO76" s="98"/>
      <c r="AP76" s="98">
        <f>الفصلين!K156</f>
        <v>0</v>
      </c>
      <c r="AQ76" s="98">
        <f>الفصلين!K157</f>
        <v>0</v>
      </c>
      <c r="AR76" s="99">
        <f>الفصلين!K158</f>
        <v>0</v>
      </c>
      <c r="AS76" s="110"/>
      <c r="AT76" s="110"/>
      <c r="AU76" s="110"/>
      <c r="AV76" s="111"/>
      <c r="AW76" s="112"/>
      <c r="AX76" s="106"/>
      <c r="AY76" s="107"/>
      <c r="AZ76" s="108"/>
      <c r="BA76" s="106"/>
      <c r="BB76" s="107"/>
      <c r="BC76" s="108"/>
      <c r="BD76" s="106"/>
      <c r="BE76" s="107"/>
      <c r="BF76" s="108"/>
      <c r="BG76" s="223" t="str">
        <f>IF(H77&gt;="-",F$11,"")&amp;" " &amp;IF(N77&gt;="-",L$11,"")&amp;" "&amp;IF(T77&gt;="-",R$11,"")&amp;" "&amp;IF(Z77&gt;="-",X$11,"")&amp;" "&amp;IF(AF77&gt;="-",AD$11,"")&amp;" "&amp;IF(AL77&gt;="-",AJ$11,"")&amp;" "&amp;IF(AR77&gt;="-",AP$11,"")</f>
        <v>الرياضيات  الفيزياء  الكيمياء   التربية الإسلامية اللغة لعربية  اللغة الإنجليزية</v>
      </c>
    </row>
    <row r="77" spans="1:71" s="126" customFormat="1" ht="19.5" customHeight="1" thickBot="1">
      <c r="A77" s="225"/>
      <c r="B77" s="226"/>
      <c r="C77" s="227"/>
      <c r="D77" s="248"/>
      <c r="E77" s="128" t="s">
        <v>66</v>
      </c>
      <c r="F77" s="99">
        <f>SUM(F75:F76)</f>
        <v>16</v>
      </c>
      <c r="G77" s="99">
        <f>SUM(G75:G76)</f>
        <v>36</v>
      </c>
      <c r="H77" s="99" t="str">
        <f>IF(AND(G77&gt;=$G$13,F77&lt;=$F$14),SUM(F77:G77),"-")</f>
        <v>-</v>
      </c>
      <c r="I77" s="113"/>
      <c r="J77" s="99"/>
      <c r="K77" s="99"/>
      <c r="L77" s="99">
        <f>SUM(L75:L76)</f>
        <v>37</v>
      </c>
      <c r="M77" s="99">
        <f>SUM(M75:M76)</f>
        <v>30</v>
      </c>
      <c r="N77" s="99" t="str">
        <f>IF(AND(M77&gt;=$M$13,L77&lt;=$L$14),SUM(L77:M77),"-")</f>
        <v>-</v>
      </c>
      <c r="O77" s="99"/>
      <c r="P77" s="99"/>
      <c r="Q77" s="114"/>
      <c r="R77" s="99">
        <f t="shared" ref="R77" si="454">SUM(R75:R76)</f>
        <v>17</v>
      </c>
      <c r="S77" s="99">
        <f t="shared" ref="S77" si="455">SUM(S75:S76)</f>
        <v>26</v>
      </c>
      <c r="T77" s="99" t="str">
        <f>IF(AND(S77&gt;=$S$13,R77&lt;=$R$14),SUM(R77:S77),"-")</f>
        <v>-</v>
      </c>
      <c r="U77" s="99">
        <f t="shared" ref="U77" si="456">SUM(U75:U76)</f>
        <v>0</v>
      </c>
      <c r="V77" s="99">
        <f t="shared" ref="V77" si="457">SUM(V75:V76)</f>
        <v>0</v>
      </c>
      <c r="W77" s="99">
        <f t="shared" ref="W77" si="458">SUM(W75:W76)</f>
        <v>0</v>
      </c>
      <c r="X77" s="99">
        <f t="shared" ref="X77" si="459">SUM(X75:X76)</f>
        <v>18</v>
      </c>
      <c r="Y77" s="99">
        <f t="shared" ref="Y77" si="460">SUM(Y75:Y76)</f>
        <v>30</v>
      </c>
      <c r="Z77" s="99">
        <f>IF(AND(Y77&gt;=$Y$13,X77&lt;=$X$14),SUM(X77:Y77),"-")</f>
        <v>48</v>
      </c>
      <c r="AA77" s="99">
        <f t="shared" ref="AA77" si="461">SUM(AA75:AA76)</f>
        <v>0</v>
      </c>
      <c r="AB77" s="99">
        <f t="shared" ref="AB77" si="462">SUM(AB75:AB76)</f>
        <v>0</v>
      </c>
      <c r="AC77" s="99">
        <f t="shared" ref="AC77" si="463">SUM(AC75:AC76)</f>
        <v>0</v>
      </c>
      <c r="AD77" s="99">
        <f t="shared" ref="AD77" si="464">SUM(AD75:AD76)</f>
        <v>10</v>
      </c>
      <c r="AE77" s="99">
        <f t="shared" ref="AE77" si="465">SUM(AE75:AE76)</f>
        <v>18</v>
      </c>
      <c r="AF77" s="99" t="str">
        <f>IF(AND(AE77&gt;=$AE$13,AD77&lt;=$AD$14),SUM(AD77:AE77),"-")</f>
        <v>-</v>
      </c>
      <c r="AG77" s="99">
        <f t="shared" ref="AG77" si="466">SUM(AG75:AG76)</f>
        <v>0</v>
      </c>
      <c r="AH77" s="99">
        <f t="shared" ref="AH77" si="467">SUM(AH75:AH76)</f>
        <v>0</v>
      </c>
      <c r="AI77" s="99">
        <f t="shared" ref="AI77" si="468">SUM(AI75:AI76)</f>
        <v>0</v>
      </c>
      <c r="AJ77" s="99">
        <f t="shared" ref="AJ77" si="469">SUM(AJ75:AJ76)</f>
        <v>5</v>
      </c>
      <c r="AK77" s="99">
        <f t="shared" ref="AK77" si="470">SUM(AK75:AK76)</f>
        <v>24</v>
      </c>
      <c r="AL77" s="99" t="str">
        <f>IF(AND(AK77&gt;=$AK$13,AJ77&lt;=$AJ$14),SUM(AJ77:AK77),"-")</f>
        <v>-</v>
      </c>
      <c r="AM77" s="99">
        <f t="shared" ref="AM77" si="471">SUM(AM75:AM76)</f>
        <v>0</v>
      </c>
      <c r="AN77" s="99">
        <f t="shared" ref="AN77" si="472">SUM(AN75:AN76)</f>
        <v>0</v>
      </c>
      <c r="AO77" s="99">
        <f t="shared" ref="AO77" si="473">SUM(AO75:AO76)</f>
        <v>0</v>
      </c>
      <c r="AP77" s="99">
        <f t="shared" ref="AP77" si="474">SUM(AP75:AP76)</f>
        <v>8</v>
      </c>
      <c r="AQ77" s="99">
        <f t="shared" ref="AQ77" si="475">SUM(AQ75:AQ76)</f>
        <v>36</v>
      </c>
      <c r="AR77" s="99" t="str">
        <f>IF(AND(AQ77&gt;=$AQ$13,AP77&lt;=$AP$14),SUM(AP77:AQ77),"-")</f>
        <v>-</v>
      </c>
      <c r="AS77" s="129"/>
      <c r="AT77" s="129"/>
      <c r="AU77" s="129"/>
      <c r="AV77" s="162" t="str">
        <f t="shared" ref="AV77" si="476">IF(OR(H77="-",N77="-",T77="-",Z77="-",AF77="-",AL77="-",AR77="-")," ",SUM(H77,N77,T77,Z77,AF77,AL77,AR77))</f>
        <v xml:space="preserve"> </v>
      </c>
      <c r="AW77" s="129"/>
      <c r="AX77" s="130"/>
      <c r="AY77" s="131"/>
      <c r="AZ77" s="132"/>
      <c r="BA77" s="130"/>
      <c r="BB77" s="131"/>
      <c r="BC77" s="132"/>
      <c r="BD77" s="130"/>
      <c r="BE77" s="131"/>
      <c r="BF77" s="132"/>
      <c r="BG77" s="224" t="str">
        <f>IF(BA77&lt;50,BA$1,"")&amp;" " &amp;IF(BB77&lt;50,BB$1,"")&amp;" "&amp;IF(BC77&lt;50,BC$1,"")&amp;" "&amp;IF(BD77&lt;50,BD$1,"")&amp;" "&amp;IF(BE77&lt;50,BE$1,"")&amp;" "&amp;IF(BF77&lt;50,BF$1,"")</f>
        <v xml:space="preserve">     </v>
      </c>
    </row>
    <row r="78" spans="1:71" s="126" customFormat="1" ht="15" thickBot="1">
      <c r="A78" s="37"/>
      <c r="B78" s="37"/>
      <c r="C78" s="37"/>
      <c r="D78" s="37"/>
      <c r="E78" s="38"/>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8"/>
      <c r="AW78" s="37"/>
      <c r="AX78" s="37"/>
      <c r="AY78" s="37"/>
      <c r="AZ78" s="37"/>
      <c r="BA78" s="37"/>
      <c r="BB78" s="37"/>
      <c r="BC78" s="37"/>
      <c r="BD78" s="37"/>
      <c r="BE78" s="37"/>
      <c r="BF78" s="37"/>
      <c r="BG78" s="39"/>
    </row>
    <row r="79" spans="1:71" ht="15">
      <c r="A79" s="240" t="s">
        <v>67</v>
      </c>
      <c r="B79" s="240"/>
      <c r="C79" s="240"/>
      <c r="D79" s="240"/>
      <c r="E79" s="240"/>
      <c r="F79" s="246" t="s">
        <v>68</v>
      </c>
      <c r="G79" s="246"/>
      <c r="H79" s="246"/>
      <c r="I79" s="246"/>
      <c r="J79" s="246"/>
      <c r="K79" s="246"/>
      <c r="L79" s="246"/>
      <c r="M79" s="246"/>
      <c r="N79" s="246"/>
      <c r="O79" s="246"/>
      <c r="P79" s="246"/>
      <c r="Q79" s="246"/>
      <c r="R79" s="246"/>
      <c r="S79" s="246"/>
      <c r="T79" s="246"/>
      <c r="U79" s="246"/>
      <c r="V79" s="126"/>
      <c r="W79" s="126"/>
      <c r="X79" s="133" t="s">
        <v>69</v>
      </c>
      <c r="Y79" s="133"/>
      <c r="Z79" s="133"/>
      <c r="AA79" s="133"/>
      <c r="AB79" s="133"/>
      <c r="AC79" s="133"/>
      <c r="AD79" s="133"/>
      <c r="AE79" s="240"/>
      <c r="AF79" s="240"/>
      <c r="AG79" s="240"/>
      <c r="AH79" s="240"/>
      <c r="AI79" s="240"/>
      <c r="AJ79" s="247"/>
      <c r="AK79" s="252" t="s">
        <v>70</v>
      </c>
      <c r="AL79" s="126"/>
      <c r="AM79" s="126"/>
      <c r="AN79" s="126"/>
      <c r="AO79" s="126"/>
      <c r="AP79" s="133"/>
      <c r="AQ79" s="133"/>
      <c r="AR79" s="133"/>
      <c r="AS79" s="134"/>
      <c r="AT79" s="134"/>
      <c r="AU79" s="134"/>
      <c r="AV79" s="252"/>
      <c r="AW79" s="134"/>
      <c r="AX79" s="134"/>
      <c r="AY79" s="134"/>
      <c r="AZ79" s="135"/>
      <c r="BA79" s="134"/>
      <c r="BB79" s="134"/>
      <c r="BC79" s="134"/>
      <c r="BD79" s="134"/>
      <c r="BE79" s="134"/>
      <c r="BF79" s="134"/>
      <c r="BG79" s="134"/>
    </row>
    <row r="80" spans="1:71" ht="15">
      <c r="A80" s="246" t="s">
        <v>71</v>
      </c>
      <c r="B80" s="246"/>
      <c r="C80" s="246"/>
      <c r="D80" s="246"/>
      <c r="E80" s="246"/>
      <c r="F80" s="246" t="s">
        <v>72</v>
      </c>
      <c r="G80" s="246"/>
      <c r="H80" s="246"/>
      <c r="I80" s="246"/>
      <c r="J80" s="246"/>
      <c r="K80" s="246"/>
      <c r="L80" s="246"/>
      <c r="M80" s="246"/>
      <c r="N80" s="246"/>
      <c r="O80" s="246"/>
      <c r="P80" s="246"/>
      <c r="Q80" s="246"/>
      <c r="R80" s="246"/>
      <c r="S80" s="246"/>
      <c r="T80" s="246"/>
      <c r="U80" s="246"/>
      <c r="V80" s="126"/>
      <c r="W80" s="126"/>
      <c r="X80" s="240"/>
      <c r="Y80" s="240"/>
      <c r="Z80" s="240"/>
      <c r="AA80" s="240"/>
      <c r="AB80" s="240"/>
      <c r="AC80" s="240"/>
      <c r="AD80" s="240"/>
      <c r="AE80" s="240"/>
      <c r="AF80" s="240"/>
      <c r="AG80" s="240"/>
      <c r="AH80" s="240"/>
      <c r="AI80" s="240"/>
      <c r="AJ80" s="247"/>
      <c r="AK80" s="253"/>
      <c r="AL80" s="126"/>
      <c r="AM80" s="126"/>
      <c r="AN80" s="126"/>
      <c r="AO80" s="126"/>
      <c r="AP80" s="133"/>
      <c r="AQ80" s="133"/>
      <c r="AR80" s="133"/>
      <c r="AS80" s="133"/>
      <c r="AT80" s="133"/>
      <c r="AU80" s="136"/>
      <c r="AV80" s="253"/>
      <c r="AW80" s="134"/>
      <c r="AX80" s="134"/>
      <c r="AY80" s="134"/>
      <c r="AZ80" s="135"/>
      <c r="BA80" s="134"/>
      <c r="BB80" s="134"/>
      <c r="BC80" s="134"/>
      <c r="BD80" s="134"/>
      <c r="BE80" s="134"/>
      <c r="BF80" s="134"/>
      <c r="BG80" s="134"/>
    </row>
    <row r="81" spans="1:59" ht="15.75" thickBot="1">
      <c r="A81" s="126"/>
      <c r="B81" s="126"/>
      <c r="C81" s="126"/>
      <c r="D81" s="126"/>
      <c r="E81" s="137"/>
      <c r="F81" s="138"/>
      <c r="G81" s="138"/>
      <c r="H81" s="138"/>
      <c r="I81" s="138"/>
      <c r="J81" s="138"/>
      <c r="K81" s="138"/>
      <c r="L81" s="138"/>
      <c r="M81" s="138"/>
      <c r="N81" s="126"/>
      <c r="O81" s="126"/>
      <c r="P81" s="126"/>
      <c r="Q81" s="126"/>
      <c r="R81" s="126"/>
      <c r="S81" s="126"/>
      <c r="T81" s="126" t="s">
        <v>73</v>
      </c>
      <c r="U81" s="126"/>
      <c r="V81" s="126"/>
      <c r="W81" s="126"/>
      <c r="X81" s="240"/>
      <c r="Y81" s="240"/>
      <c r="Z81" s="240"/>
      <c r="AA81" s="240"/>
      <c r="AB81" s="240"/>
      <c r="AC81" s="240"/>
      <c r="AD81" s="240"/>
      <c r="AE81" s="240"/>
      <c r="AF81" s="240"/>
      <c r="AG81" s="240"/>
      <c r="AH81" s="240"/>
      <c r="AI81" s="240"/>
      <c r="AJ81" s="240"/>
      <c r="AK81" s="254"/>
      <c r="AL81" s="139"/>
      <c r="AM81" s="139"/>
      <c r="AN81" s="126"/>
      <c r="AO81" s="126"/>
      <c r="AP81" s="133"/>
      <c r="AQ81" s="133"/>
      <c r="AR81" s="133"/>
      <c r="AS81" s="133"/>
      <c r="AT81" s="133"/>
      <c r="AU81" s="136"/>
      <c r="AV81" s="254"/>
      <c r="AW81" s="134"/>
      <c r="AX81" s="134"/>
      <c r="AY81" s="134"/>
      <c r="AZ81" s="134"/>
      <c r="BA81" s="134"/>
      <c r="BB81" s="135"/>
      <c r="BC81" s="134"/>
      <c r="BD81" s="134"/>
      <c r="BE81" s="134"/>
      <c r="BF81" s="134"/>
      <c r="BG81" s="134"/>
    </row>
    <row r="82" spans="1:59" ht="15.75" thickBot="1">
      <c r="A82" s="126"/>
      <c r="B82" s="241"/>
      <c r="C82" s="242"/>
      <c r="D82" s="140"/>
      <c r="E82" s="137"/>
      <c r="F82" s="234"/>
      <c r="G82" s="235"/>
      <c r="H82" s="235"/>
      <c r="I82" s="235"/>
      <c r="J82" s="235"/>
      <c r="K82" s="235"/>
      <c r="L82" s="235"/>
      <c r="M82" s="236"/>
      <c r="N82" s="234"/>
      <c r="O82" s="243"/>
      <c r="P82" s="243"/>
      <c r="Q82" s="243"/>
      <c r="R82" s="244"/>
      <c r="S82" s="126"/>
      <c r="T82" s="126"/>
      <c r="U82" s="126"/>
      <c r="V82" s="126"/>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37"/>
      <c r="AW82" s="126"/>
      <c r="AX82" s="126"/>
      <c r="AY82" s="126"/>
      <c r="AZ82" s="126"/>
      <c r="BA82" s="126"/>
      <c r="BB82" s="126"/>
      <c r="BC82" s="126"/>
      <c r="BD82" s="126"/>
      <c r="BE82" s="126"/>
      <c r="BF82" s="126"/>
      <c r="BG82" s="137"/>
    </row>
    <row r="83" spans="1:59" ht="15.75" thickBot="1">
      <c r="A83" s="126"/>
      <c r="B83" s="140"/>
      <c r="C83" s="140"/>
      <c r="D83" s="140"/>
      <c r="E83" s="137"/>
      <c r="F83" s="141"/>
      <c r="G83" s="142"/>
      <c r="H83" s="234"/>
      <c r="I83" s="235"/>
      <c r="J83" s="235"/>
      <c r="K83" s="235"/>
      <c r="L83" s="235"/>
      <c r="M83" s="236"/>
      <c r="N83" s="245"/>
      <c r="O83" s="243"/>
      <c r="P83" s="243"/>
      <c r="Q83" s="243"/>
      <c r="R83" s="244"/>
      <c r="S83" s="126"/>
      <c r="T83" s="126"/>
      <c r="U83" s="126"/>
      <c r="V83" s="126"/>
      <c r="W83" s="126"/>
      <c r="X83" s="126"/>
      <c r="Y83" s="126"/>
      <c r="Z83" s="126" t="s">
        <v>74</v>
      </c>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37"/>
      <c r="AW83" s="126"/>
      <c r="AX83" s="126"/>
      <c r="AY83" s="126"/>
      <c r="AZ83" s="126"/>
      <c r="BA83" s="126"/>
      <c r="BB83" s="126"/>
      <c r="BC83" s="126"/>
      <c r="BD83" s="126"/>
      <c r="BE83" s="126"/>
      <c r="BF83" s="126"/>
      <c r="BG83" s="137"/>
    </row>
    <row r="84" spans="1:59" ht="15.75" thickBot="1">
      <c r="A84" s="126"/>
      <c r="B84" s="140"/>
      <c r="C84" s="140"/>
      <c r="D84" s="140"/>
      <c r="E84" s="137"/>
      <c r="F84" s="143"/>
      <c r="G84" s="144"/>
      <c r="H84" s="234"/>
      <c r="I84" s="235"/>
      <c r="J84" s="235"/>
      <c r="K84" s="235"/>
      <c r="L84" s="235"/>
      <c r="M84" s="236"/>
      <c r="N84" s="237"/>
      <c r="O84" s="238"/>
      <c r="P84" s="238"/>
      <c r="Q84" s="238"/>
      <c r="R84" s="239"/>
      <c r="S84" s="126"/>
      <c r="T84" s="126"/>
      <c r="U84" s="126"/>
      <c r="V84" s="126"/>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37"/>
      <c r="AW84" s="126"/>
      <c r="AX84" s="126"/>
      <c r="AY84" s="126"/>
      <c r="AZ84" s="126"/>
      <c r="BA84" s="126"/>
      <c r="BB84" s="126"/>
      <c r="BC84" s="126"/>
      <c r="BD84" s="126"/>
      <c r="BE84" s="126"/>
      <c r="BF84" s="126"/>
      <c r="BG84" s="137"/>
    </row>
    <row r="85" spans="1:59">
      <c r="D85" s="145"/>
    </row>
    <row r="86" spans="1:59">
      <c r="D86" s="146"/>
    </row>
    <row r="87" spans="1:59">
      <c r="D87" s="146"/>
    </row>
    <row r="88" spans="1:59">
      <c r="D88" s="146"/>
    </row>
    <row r="89" spans="1:59">
      <c r="D89" s="146"/>
    </row>
    <row r="90" spans="1:59">
      <c r="D90" s="146"/>
    </row>
    <row r="91" spans="1:59">
      <c r="D91" s="146"/>
    </row>
    <row r="92" spans="1:59">
      <c r="D92" s="146"/>
    </row>
  </sheetData>
  <mergeCells count="310">
    <mergeCell ref="F1:AQ4"/>
    <mergeCell ref="A2:E8"/>
    <mergeCell ref="AV2:BG8"/>
    <mergeCell ref="F5:G5"/>
    <mergeCell ref="H5:M5"/>
    <mergeCell ref="N5:R5"/>
    <mergeCell ref="S5:X5"/>
    <mergeCell ref="Y5:Z5"/>
    <mergeCell ref="AD5:AI5"/>
    <mergeCell ref="AJ5:AK5"/>
    <mergeCell ref="A11:A14"/>
    <mergeCell ref="B11:B14"/>
    <mergeCell ref="C11:C14"/>
    <mergeCell ref="D11:D14"/>
    <mergeCell ref="F11:H11"/>
    <mergeCell ref="L11:N11"/>
    <mergeCell ref="AL5:AQ5"/>
    <mergeCell ref="F7:R8"/>
    <mergeCell ref="S7:T8"/>
    <mergeCell ref="X7:Y8"/>
    <mergeCell ref="Z7:AD8"/>
    <mergeCell ref="AE7:AF8"/>
    <mergeCell ref="AX11:AZ11"/>
    <mergeCell ref="BA11:BC11"/>
    <mergeCell ref="BD11:BF11"/>
    <mergeCell ref="BG11:BG14"/>
    <mergeCell ref="BK11:BK14"/>
    <mergeCell ref="BL11:BR12"/>
    <mergeCell ref="R11:T11"/>
    <mergeCell ref="X11:Z11"/>
    <mergeCell ref="AD11:AF11"/>
    <mergeCell ref="AJ11:AL11"/>
    <mergeCell ref="AP11:AR11"/>
    <mergeCell ref="AV11:AV14"/>
    <mergeCell ref="BP15:BP17"/>
    <mergeCell ref="BQ15:BQ17"/>
    <mergeCell ref="BR15:BR17"/>
    <mergeCell ref="BS15:BS17"/>
    <mergeCell ref="A18:A20"/>
    <mergeCell ref="B18:B20"/>
    <mergeCell ref="C18:C20"/>
    <mergeCell ref="D18:D20"/>
    <mergeCell ref="BH18:BH20"/>
    <mergeCell ref="BI15:BJ17"/>
    <mergeCell ref="BK15:BK17"/>
    <mergeCell ref="BL15:BL17"/>
    <mergeCell ref="BM15:BM17"/>
    <mergeCell ref="BN15:BN17"/>
    <mergeCell ref="BO15:BO17"/>
    <mergeCell ref="A15:A17"/>
    <mergeCell ref="B15:B17"/>
    <mergeCell ref="C15:C17"/>
    <mergeCell ref="D15:D17"/>
    <mergeCell ref="BH15:BH17"/>
    <mergeCell ref="BP18:BP20"/>
    <mergeCell ref="BQ18:BQ20"/>
    <mergeCell ref="BR18:BR20"/>
    <mergeCell ref="BS18:BS20"/>
    <mergeCell ref="A24:A26"/>
    <mergeCell ref="B24:B26"/>
    <mergeCell ref="C24:C26"/>
    <mergeCell ref="D24:D26"/>
    <mergeCell ref="BH24:BH26"/>
    <mergeCell ref="BI21:BJ23"/>
    <mergeCell ref="BK21:BK23"/>
    <mergeCell ref="BL21:BL23"/>
    <mergeCell ref="BM21:BM23"/>
    <mergeCell ref="BM24:BM26"/>
    <mergeCell ref="A21:A23"/>
    <mergeCell ref="B21:B23"/>
    <mergeCell ref="C21:C23"/>
    <mergeCell ref="D21:D23"/>
    <mergeCell ref="BH21:BH23"/>
    <mergeCell ref="BI24:BJ26"/>
    <mergeCell ref="BK24:BK26"/>
    <mergeCell ref="BL24:BL26"/>
    <mergeCell ref="BN18:BN20"/>
    <mergeCell ref="BO18:BO20"/>
    <mergeCell ref="BP21:BP23"/>
    <mergeCell ref="BQ21:BQ23"/>
    <mergeCell ref="BR21:BR23"/>
    <mergeCell ref="BS21:BS23"/>
    <mergeCell ref="BN21:BN23"/>
    <mergeCell ref="BO21:BO23"/>
    <mergeCell ref="BP24:BP26"/>
    <mergeCell ref="BQ24:BQ26"/>
    <mergeCell ref="BR24:BR26"/>
    <mergeCell ref="BN24:BN26"/>
    <mergeCell ref="BO24:BO26"/>
    <mergeCell ref="BI18:BJ20"/>
    <mergeCell ref="BK18:BK20"/>
    <mergeCell ref="BL18:BL20"/>
    <mergeCell ref="BM18:BM20"/>
    <mergeCell ref="BQ27:BQ29"/>
    <mergeCell ref="BR27:BR29"/>
    <mergeCell ref="A30:A32"/>
    <mergeCell ref="B30:B32"/>
    <mergeCell ref="C30:C32"/>
    <mergeCell ref="D30:D32"/>
    <mergeCell ref="BH30:BH32"/>
    <mergeCell ref="BI30:BJ32"/>
    <mergeCell ref="BK30:BK32"/>
    <mergeCell ref="BK27:BK29"/>
    <mergeCell ref="BL27:BL29"/>
    <mergeCell ref="BM27:BM29"/>
    <mergeCell ref="BN27:BN29"/>
    <mergeCell ref="BO27:BO29"/>
    <mergeCell ref="BP27:BP29"/>
    <mergeCell ref="A27:A29"/>
    <mergeCell ref="B27:B29"/>
    <mergeCell ref="C27:C29"/>
    <mergeCell ref="D27:D29"/>
    <mergeCell ref="BH27:BH29"/>
    <mergeCell ref="BI27:BJ29"/>
    <mergeCell ref="BM33:BM35"/>
    <mergeCell ref="BN33:BN35"/>
    <mergeCell ref="BO33:BO35"/>
    <mergeCell ref="BP33:BP35"/>
    <mergeCell ref="BQ33:BQ35"/>
    <mergeCell ref="BR33:BR35"/>
    <mergeCell ref="BR30:BR32"/>
    <mergeCell ref="A33:A35"/>
    <mergeCell ref="B33:B35"/>
    <mergeCell ref="C33:C35"/>
    <mergeCell ref="D33:D35"/>
    <mergeCell ref="BH33:BH35"/>
    <mergeCell ref="BI33:BJ35"/>
    <mergeCell ref="BK33:BK35"/>
    <mergeCell ref="BL33:BL35"/>
    <mergeCell ref="BL30:BL32"/>
    <mergeCell ref="BM30:BM32"/>
    <mergeCell ref="BN30:BN32"/>
    <mergeCell ref="BO30:BO32"/>
    <mergeCell ref="BP30:BP32"/>
    <mergeCell ref="BQ30:BQ32"/>
    <mergeCell ref="BK39:BK41"/>
    <mergeCell ref="BL39:BL41"/>
    <mergeCell ref="BP36:BP38"/>
    <mergeCell ref="BQ36:BQ38"/>
    <mergeCell ref="BR36:BR38"/>
    <mergeCell ref="A39:A41"/>
    <mergeCell ref="B39:B41"/>
    <mergeCell ref="C39:C41"/>
    <mergeCell ref="D39:D41"/>
    <mergeCell ref="BH39:BH41"/>
    <mergeCell ref="BI39:BJ41"/>
    <mergeCell ref="BI36:BJ38"/>
    <mergeCell ref="BK36:BK38"/>
    <mergeCell ref="BL36:BL38"/>
    <mergeCell ref="BM36:BM38"/>
    <mergeCell ref="BN36:BN38"/>
    <mergeCell ref="BO36:BO38"/>
    <mergeCell ref="A36:A38"/>
    <mergeCell ref="B36:B38"/>
    <mergeCell ref="C36:C38"/>
    <mergeCell ref="D36:D38"/>
    <mergeCell ref="BH36:BH38"/>
    <mergeCell ref="BG37:BG38"/>
    <mergeCell ref="BQ39:BQ41"/>
    <mergeCell ref="BN39:BN41"/>
    <mergeCell ref="BO39:BO41"/>
    <mergeCell ref="BP39:BP41"/>
    <mergeCell ref="BM45:BM47"/>
    <mergeCell ref="BN45:BN47"/>
    <mergeCell ref="BO45:BO47"/>
    <mergeCell ref="BP45:BP47"/>
    <mergeCell ref="BQ45:BQ47"/>
    <mergeCell ref="BR45:BR47"/>
    <mergeCell ref="BR42:BR44"/>
    <mergeCell ref="BM42:BM44"/>
    <mergeCell ref="BN42:BN44"/>
    <mergeCell ref="BO42:BO44"/>
    <mergeCell ref="BP42:BP44"/>
    <mergeCell ref="BQ42:BQ44"/>
    <mergeCell ref="BR39:BR41"/>
    <mergeCell ref="BM39:BM41"/>
    <mergeCell ref="A45:A47"/>
    <mergeCell ref="B45:B47"/>
    <mergeCell ref="C45:C47"/>
    <mergeCell ref="D45:D47"/>
    <mergeCell ref="BH45:BH47"/>
    <mergeCell ref="BI45:BJ47"/>
    <mergeCell ref="BK45:BK47"/>
    <mergeCell ref="BL45:BL47"/>
    <mergeCell ref="BL42:BL44"/>
    <mergeCell ref="A42:A44"/>
    <mergeCell ref="B42:B44"/>
    <mergeCell ref="C42:C44"/>
    <mergeCell ref="D42:D44"/>
    <mergeCell ref="BH42:BH44"/>
    <mergeCell ref="BI42:BJ44"/>
    <mergeCell ref="BK42:BK44"/>
    <mergeCell ref="BG43:BG44"/>
    <mergeCell ref="BG46:BG47"/>
    <mergeCell ref="BP48:BP50"/>
    <mergeCell ref="BQ48:BQ50"/>
    <mergeCell ref="BR48:BR50"/>
    <mergeCell ref="A51:A53"/>
    <mergeCell ref="B51:B53"/>
    <mergeCell ref="C51:C53"/>
    <mergeCell ref="D51:D53"/>
    <mergeCell ref="BH51:BH53"/>
    <mergeCell ref="BI51:BJ53"/>
    <mergeCell ref="BI48:BJ50"/>
    <mergeCell ref="BK48:BK50"/>
    <mergeCell ref="BL48:BL50"/>
    <mergeCell ref="BM48:BM50"/>
    <mergeCell ref="BN48:BN50"/>
    <mergeCell ref="BO48:BO50"/>
    <mergeCell ref="A48:A50"/>
    <mergeCell ref="B48:B50"/>
    <mergeCell ref="C48:C50"/>
    <mergeCell ref="D48:D50"/>
    <mergeCell ref="BH48:BH50"/>
    <mergeCell ref="BQ51:BQ53"/>
    <mergeCell ref="BR51:BR53"/>
    <mergeCell ref="BM51:BM53"/>
    <mergeCell ref="BN51:BN53"/>
    <mergeCell ref="BQ57:BQ59"/>
    <mergeCell ref="BR57:BR59"/>
    <mergeCell ref="BR54:BR56"/>
    <mergeCell ref="BM54:BM56"/>
    <mergeCell ref="BN54:BN56"/>
    <mergeCell ref="BO54:BO56"/>
    <mergeCell ref="BP54:BP56"/>
    <mergeCell ref="BQ54:BQ56"/>
    <mergeCell ref="A54:A56"/>
    <mergeCell ref="B54:B56"/>
    <mergeCell ref="C54:C56"/>
    <mergeCell ref="D54:D56"/>
    <mergeCell ref="BH54:BH56"/>
    <mergeCell ref="BI54:BJ56"/>
    <mergeCell ref="BK54:BK56"/>
    <mergeCell ref="C57:C59"/>
    <mergeCell ref="D57:D59"/>
    <mergeCell ref="BH57:BH59"/>
    <mergeCell ref="BI57:BJ59"/>
    <mergeCell ref="BK57:BK59"/>
    <mergeCell ref="BL57:BL59"/>
    <mergeCell ref="BL54:BL56"/>
    <mergeCell ref="A57:A59"/>
    <mergeCell ref="B57:B59"/>
    <mergeCell ref="D63:D65"/>
    <mergeCell ref="D66:D68"/>
    <mergeCell ref="AK79:AK81"/>
    <mergeCell ref="AV79:AV81"/>
    <mergeCell ref="BG76:BG77"/>
    <mergeCell ref="BG58:BG59"/>
    <mergeCell ref="BG61:BG62"/>
    <mergeCell ref="BG64:BG65"/>
    <mergeCell ref="BG67:BG68"/>
    <mergeCell ref="BG70:BG71"/>
    <mergeCell ref="BG73:BG74"/>
    <mergeCell ref="BO51:BO53"/>
    <mergeCell ref="BP51:BP53"/>
    <mergeCell ref="BM57:BM59"/>
    <mergeCell ref="BN57:BN59"/>
    <mergeCell ref="BO57:BO59"/>
    <mergeCell ref="BP57:BP59"/>
    <mergeCell ref="BK51:BK53"/>
    <mergeCell ref="BL51:BL53"/>
    <mergeCell ref="D60:D62"/>
    <mergeCell ref="H84:M84"/>
    <mergeCell ref="N84:R84"/>
    <mergeCell ref="AE81:AJ81"/>
    <mergeCell ref="B82:C82"/>
    <mergeCell ref="F82:M82"/>
    <mergeCell ref="N82:R82"/>
    <mergeCell ref="H83:M83"/>
    <mergeCell ref="N83:R83"/>
    <mergeCell ref="A79:E79"/>
    <mergeCell ref="F79:U79"/>
    <mergeCell ref="AE79:AJ79"/>
    <mergeCell ref="A80:E80"/>
    <mergeCell ref="F80:U80"/>
    <mergeCell ref="X80:AD80"/>
    <mergeCell ref="AE80:AJ80"/>
    <mergeCell ref="X81:AD81"/>
    <mergeCell ref="A72:A74"/>
    <mergeCell ref="B72:B74"/>
    <mergeCell ref="C72:C74"/>
    <mergeCell ref="D72:D74"/>
    <mergeCell ref="A75:A77"/>
    <mergeCell ref="B75:B77"/>
    <mergeCell ref="A69:A71"/>
    <mergeCell ref="B69:B71"/>
    <mergeCell ref="C69:C71"/>
    <mergeCell ref="D69:D71"/>
    <mergeCell ref="C75:C77"/>
    <mergeCell ref="D75:D77"/>
    <mergeCell ref="A60:A62"/>
    <mergeCell ref="B60:B62"/>
    <mergeCell ref="C60:C62"/>
    <mergeCell ref="A63:A65"/>
    <mergeCell ref="B63:B65"/>
    <mergeCell ref="C63:C65"/>
    <mergeCell ref="A66:A68"/>
    <mergeCell ref="B66:B68"/>
    <mergeCell ref="C66:C68"/>
    <mergeCell ref="BG49:BG50"/>
    <mergeCell ref="BG52:BG53"/>
    <mergeCell ref="BG55:BG56"/>
    <mergeCell ref="BG25:BG26"/>
    <mergeCell ref="BG40:BG41"/>
    <mergeCell ref="BG16:BG17"/>
    <mergeCell ref="BG19:BG20"/>
    <mergeCell ref="BG22:BG23"/>
    <mergeCell ref="BG28:BG29"/>
    <mergeCell ref="BG31:BG32"/>
    <mergeCell ref="BG34:BG35"/>
  </mergeCells>
  <dataValidations count="1">
    <dataValidation allowBlank="1" showInputMessage="1" showErrorMessage="1" errorTitle="أدخال خاطى" error="ارجو ادخال الاسم فى نهاية الفصل الاول" promptTitle="ادخال خاطى" prompt="ارجو ادخال الاسم فى نهاية الفصل الاول" sqref="WVK983067:WVK983117 C65563:C65613 IY65563:IY65613 SU65563:SU65613 ACQ65563:ACQ65613 AMM65563:AMM65613 AWI65563:AWI65613 BGE65563:BGE65613 BQA65563:BQA65613 BZW65563:BZW65613 CJS65563:CJS65613 CTO65563:CTO65613 DDK65563:DDK65613 DNG65563:DNG65613 DXC65563:DXC65613 EGY65563:EGY65613 EQU65563:EQU65613 FAQ65563:FAQ65613 FKM65563:FKM65613 FUI65563:FUI65613 GEE65563:GEE65613 GOA65563:GOA65613 GXW65563:GXW65613 HHS65563:HHS65613 HRO65563:HRO65613 IBK65563:IBK65613 ILG65563:ILG65613 IVC65563:IVC65613 JEY65563:JEY65613 JOU65563:JOU65613 JYQ65563:JYQ65613 KIM65563:KIM65613 KSI65563:KSI65613 LCE65563:LCE65613 LMA65563:LMA65613 LVW65563:LVW65613 MFS65563:MFS65613 MPO65563:MPO65613 MZK65563:MZK65613 NJG65563:NJG65613 NTC65563:NTC65613 OCY65563:OCY65613 OMU65563:OMU65613 OWQ65563:OWQ65613 PGM65563:PGM65613 PQI65563:PQI65613 QAE65563:QAE65613 QKA65563:QKA65613 QTW65563:QTW65613 RDS65563:RDS65613 RNO65563:RNO65613 RXK65563:RXK65613 SHG65563:SHG65613 SRC65563:SRC65613 TAY65563:TAY65613 TKU65563:TKU65613 TUQ65563:TUQ65613 UEM65563:UEM65613 UOI65563:UOI65613 UYE65563:UYE65613 VIA65563:VIA65613 VRW65563:VRW65613 WBS65563:WBS65613 WLO65563:WLO65613 WVK65563:WVK65613 C131099:C131149 IY131099:IY131149 SU131099:SU131149 ACQ131099:ACQ131149 AMM131099:AMM131149 AWI131099:AWI131149 BGE131099:BGE131149 BQA131099:BQA131149 BZW131099:BZW131149 CJS131099:CJS131149 CTO131099:CTO131149 DDK131099:DDK131149 DNG131099:DNG131149 DXC131099:DXC131149 EGY131099:EGY131149 EQU131099:EQU131149 FAQ131099:FAQ131149 FKM131099:FKM131149 FUI131099:FUI131149 GEE131099:GEE131149 GOA131099:GOA131149 GXW131099:GXW131149 HHS131099:HHS131149 HRO131099:HRO131149 IBK131099:IBK131149 ILG131099:ILG131149 IVC131099:IVC131149 JEY131099:JEY131149 JOU131099:JOU131149 JYQ131099:JYQ131149 KIM131099:KIM131149 KSI131099:KSI131149 LCE131099:LCE131149 LMA131099:LMA131149 LVW131099:LVW131149 MFS131099:MFS131149 MPO131099:MPO131149 MZK131099:MZK131149 NJG131099:NJG131149 NTC131099:NTC131149 OCY131099:OCY131149 OMU131099:OMU131149 OWQ131099:OWQ131149 PGM131099:PGM131149 PQI131099:PQI131149 QAE131099:QAE131149 QKA131099:QKA131149 QTW131099:QTW131149 RDS131099:RDS131149 RNO131099:RNO131149 RXK131099:RXK131149 SHG131099:SHG131149 SRC131099:SRC131149 TAY131099:TAY131149 TKU131099:TKU131149 TUQ131099:TUQ131149 UEM131099:UEM131149 UOI131099:UOI131149 UYE131099:UYE131149 VIA131099:VIA131149 VRW131099:VRW131149 WBS131099:WBS131149 WLO131099:WLO131149 WVK131099:WVK131149 C196635:C196685 IY196635:IY196685 SU196635:SU196685 ACQ196635:ACQ196685 AMM196635:AMM196685 AWI196635:AWI196685 BGE196635:BGE196685 BQA196635:BQA196685 BZW196635:BZW196685 CJS196635:CJS196685 CTO196635:CTO196685 DDK196635:DDK196685 DNG196635:DNG196685 DXC196635:DXC196685 EGY196635:EGY196685 EQU196635:EQU196685 FAQ196635:FAQ196685 FKM196635:FKM196685 FUI196635:FUI196685 GEE196635:GEE196685 GOA196635:GOA196685 GXW196635:GXW196685 HHS196635:HHS196685 HRO196635:HRO196685 IBK196635:IBK196685 ILG196635:ILG196685 IVC196635:IVC196685 JEY196635:JEY196685 JOU196635:JOU196685 JYQ196635:JYQ196685 KIM196635:KIM196685 KSI196635:KSI196685 LCE196635:LCE196685 LMA196635:LMA196685 LVW196635:LVW196685 MFS196635:MFS196685 MPO196635:MPO196685 MZK196635:MZK196685 NJG196635:NJG196685 NTC196635:NTC196685 OCY196635:OCY196685 OMU196635:OMU196685 OWQ196635:OWQ196685 PGM196635:PGM196685 PQI196635:PQI196685 QAE196635:QAE196685 QKA196635:QKA196685 QTW196635:QTW196685 RDS196635:RDS196685 RNO196635:RNO196685 RXK196635:RXK196685 SHG196635:SHG196685 SRC196635:SRC196685 TAY196635:TAY196685 TKU196635:TKU196685 TUQ196635:TUQ196685 UEM196635:UEM196685 UOI196635:UOI196685 UYE196635:UYE196685 VIA196635:VIA196685 VRW196635:VRW196685 WBS196635:WBS196685 WLO196635:WLO196685 WVK196635:WVK196685 C262171:C262221 IY262171:IY262221 SU262171:SU262221 ACQ262171:ACQ262221 AMM262171:AMM262221 AWI262171:AWI262221 BGE262171:BGE262221 BQA262171:BQA262221 BZW262171:BZW262221 CJS262171:CJS262221 CTO262171:CTO262221 DDK262171:DDK262221 DNG262171:DNG262221 DXC262171:DXC262221 EGY262171:EGY262221 EQU262171:EQU262221 FAQ262171:FAQ262221 FKM262171:FKM262221 FUI262171:FUI262221 GEE262171:GEE262221 GOA262171:GOA262221 GXW262171:GXW262221 HHS262171:HHS262221 HRO262171:HRO262221 IBK262171:IBK262221 ILG262171:ILG262221 IVC262171:IVC262221 JEY262171:JEY262221 JOU262171:JOU262221 JYQ262171:JYQ262221 KIM262171:KIM262221 KSI262171:KSI262221 LCE262171:LCE262221 LMA262171:LMA262221 LVW262171:LVW262221 MFS262171:MFS262221 MPO262171:MPO262221 MZK262171:MZK262221 NJG262171:NJG262221 NTC262171:NTC262221 OCY262171:OCY262221 OMU262171:OMU262221 OWQ262171:OWQ262221 PGM262171:PGM262221 PQI262171:PQI262221 QAE262171:QAE262221 QKA262171:QKA262221 QTW262171:QTW262221 RDS262171:RDS262221 RNO262171:RNO262221 RXK262171:RXK262221 SHG262171:SHG262221 SRC262171:SRC262221 TAY262171:TAY262221 TKU262171:TKU262221 TUQ262171:TUQ262221 UEM262171:UEM262221 UOI262171:UOI262221 UYE262171:UYE262221 VIA262171:VIA262221 VRW262171:VRW262221 WBS262171:WBS262221 WLO262171:WLO262221 WVK262171:WVK262221 C327707:C327757 IY327707:IY327757 SU327707:SU327757 ACQ327707:ACQ327757 AMM327707:AMM327757 AWI327707:AWI327757 BGE327707:BGE327757 BQA327707:BQA327757 BZW327707:BZW327757 CJS327707:CJS327757 CTO327707:CTO327757 DDK327707:DDK327757 DNG327707:DNG327757 DXC327707:DXC327757 EGY327707:EGY327757 EQU327707:EQU327757 FAQ327707:FAQ327757 FKM327707:FKM327757 FUI327707:FUI327757 GEE327707:GEE327757 GOA327707:GOA327757 GXW327707:GXW327757 HHS327707:HHS327757 HRO327707:HRO327757 IBK327707:IBK327757 ILG327707:ILG327757 IVC327707:IVC327757 JEY327707:JEY327757 JOU327707:JOU327757 JYQ327707:JYQ327757 KIM327707:KIM327757 KSI327707:KSI327757 LCE327707:LCE327757 LMA327707:LMA327757 LVW327707:LVW327757 MFS327707:MFS327757 MPO327707:MPO327757 MZK327707:MZK327757 NJG327707:NJG327757 NTC327707:NTC327757 OCY327707:OCY327757 OMU327707:OMU327757 OWQ327707:OWQ327757 PGM327707:PGM327757 PQI327707:PQI327757 QAE327707:QAE327757 QKA327707:QKA327757 QTW327707:QTW327757 RDS327707:RDS327757 RNO327707:RNO327757 RXK327707:RXK327757 SHG327707:SHG327757 SRC327707:SRC327757 TAY327707:TAY327757 TKU327707:TKU327757 TUQ327707:TUQ327757 UEM327707:UEM327757 UOI327707:UOI327757 UYE327707:UYE327757 VIA327707:VIA327757 VRW327707:VRW327757 WBS327707:WBS327757 WLO327707:WLO327757 WVK327707:WVK327757 C393243:C393293 IY393243:IY393293 SU393243:SU393293 ACQ393243:ACQ393293 AMM393243:AMM393293 AWI393243:AWI393293 BGE393243:BGE393293 BQA393243:BQA393293 BZW393243:BZW393293 CJS393243:CJS393293 CTO393243:CTO393293 DDK393243:DDK393293 DNG393243:DNG393293 DXC393243:DXC393293 EGY393243:EGY393293 EQU393243:EQU393293 FAQ393243:FAQ393293 FKM393243:FKM393293 FUI393243:FUI393293 GEE393243:GEE393293 GOA393243:GOA393293 GXW393243:GXW393293 HHS393243:HHS393293 HRO393243:HRO393293 IBK393243:IBK393293 ILG393243:ILG393293 IVC393243:IVC393293 JEY393243:JEY393293 JOU393243:JOU393293 JYQ393243:JYQ393293 KIM393243:KIM393293 KSI393243:KSI393293 LCE393243:LCE393293 LMA393243:LMA393293 LVW393243:LVW393293 MFS393243:MFS393293 MPO393243:MPO393293 MZK393243:MZK393293 NJG393243:NJG393293 NTC393243:NTC393293 OCY393243:OCY393293 OMU393243:OMU393293 OWQ393243:OWQ393293 PGM393243:PGM393293 PQI393243:PQI393293 QAE393243:QAE393293 QKA393243:QKA393293 QTW393243:QTW393293 RDS393243:RDS393293 RNO393243:RNO393293 RXK393243:RXK393293 SHG393243:SHG393293 SRC393243:SRC393293 TAY393243:TAY393293 TKU393243:TKU393293 TUQ393243:TUQ393293 UEM393243:UEM393293 UOI393243:UOI393293 UYE393243:UYE393293 VIA393243:VIA393293 VRW393243:VRW393293 WBS393243:WBS393293 WLO393243:WLO393293 WVK393243:WVK393293 C458779:C458829 IY458779:IY458829 SU458779:SU458829 ACQ458779:ACQ458829 AMM458779:AMM458829 AWI458779:AWI458829 BGE458779:BGE458829 BQA458779:BQA458829 BZW458779:BZW458829 CJS458779:CJS458829 CTO458779:CTO458829 DDK458779:DDK458829 DNG458779:DNG458829 DXC458779:DXC458829 EGY458779:EGY458829 EQU458779:EQU458829 FAQ458779:FAQ458829 FKM458779:FKM458829 FUI458779:FUI458829 GEE458779:GEE458829 GOA458779:GOA458829 GXW458779:GXW458829 HHS458779:HHS458829 HRO458779:HRO458829 IBK458779:IBK458829 ILG458779:ILG458829 IVC458779:IVC458829 JEY458779:JEY458829 JOU458779:JOU458829 JYQ458779:JYQ458829 KIM458779:KIM458829 KSI458779:KSI458829 LCE458779:LCE458829 LMA458779:LMA458829 LVW458779:LVW458829 MFS458779:MFS458829 MPO458779:MPO458829 MZK458779:MZK458829 NJG458779:NJG458829 NTC458779:NTC458829 OCY458779:OCY458829 OMU458779:OMU458829 OWQ458779:OWQ458829 PGM458779:PGM458829 PQI458779:PQI458829 QAE458779:QAE458829 QKA458779:QKA458829 QTW458779:QTW458829 RDS458779:RDS458829 RNO458779:RNO458829 RXK458779:RXK458829 SHG458779:SHG458829 SRC458779:SRC458829 TAY458779:TAY458829 TKU458779:TKU458829 TUQ458779:TUQ458829 UEM458779:UEM458829 UOI458779:UOI458829 UYE458779:UYE458829 VIA458779:VIA458829 VRW458779:VRW458829 WBS458779:WBS458829 WLO458779:WLO458829 WVK458779:WVK458829 C524315:C524365 IY524315:IY524365 SU524315:SU524365 ACQ524315:ACQ524365 AMM524315:AMM524365 AWI524315:AWI524365 BGE524315:BGE524365 BQA524315:BQA524365 BZW524315:BZW524365 CJS524315:CJS524365 CTO524315:CTO524365 DDK524315:DDK524365 DNG524315:DNG524365 DXC524315:DXC524365 EGY524315:EGY524365 EQU524315:EQU524365 FAQ524315:FAQ524365 FKM524315:FKM524365 FUI524315:FUI524365 GEE524315:GEE524365 GOA524315:GOA524365 GXW524315:GXW524365 HHS524315:HHS524365 HRO524315:HRO524365 IBK524315:IBK524365 ILG524315:ILG524365 IVC524315:IVC524365 JEY524315:JEY524365 JOU524315:JOU524365 JYQ524315:JYQ524365 KIM524315:KIM524365 KSI524315:KSI524365 LCE524315:LCE524365 LMA524315:LMA524365 LVW524315:LVW524365 MFS524315:MFS524365 MPO524315:MPO524365 MZK524315:MZK524365 NJG524315:NJG524365 NTC524315:NTC524365 OCY524315:OCY524365 OMU524315:OMU524365 OWQ524315:OWQ524365 PGM524315:PGM524365 PQI524315:PQI524365 QAE524315:QAE524365 QKA524315:QKA524365 QTW524315:QTW524365 RDS524315:RDS524365 RNO524315:RNO524365 RXK524315:RXK524365 SHG524315:SHG524365 SRC524315:SRC524365 TAY524315:TAY524365 TKU524315:TKU524365 TUQ524315:TUQ524365 UEM524315:UEM524365 UOI524315:UOI524365 UYE524315:UYE524365 VIA524315:VIA524365 VRW524315:VRW524365 WBS524315:WBS524365 WLO524315:WLO524365 WVK524315:WVK524365 C589851:C589901 IY589851:IY589901 SU589851:SU589901 ACQ589851:ACQ589901 AMM589851:AMM589901 AWI589851:AWI589901 BGE589851:BGE589901 BQA589851:BQA589901 BZW589851:BZW589901 CJS589851:CJS589901 CTO589851:CTO589901 DDK589851:DDK589901 DNG589851:DNG589901 DXC589851:DXC589901 EGY589851:EGY589901 EQU589851:EQU589901 FAQ589851:FAQ589901 FKM589851:FKM589901 FUI589851:FUI589901 GEE589851:GEE589901 GOA589851:GOA589901 GXW589851:GXW589901 HHS589851:HHS589901 HRO589851:HRO589901 IBK589851:IBK589901 ILG589851:ILG589901 IVC589851:IVC589901 JEY589851:JEY589901 JOU589851:JOU589901 JYQ589851:JYQ589901 KIM589851:KIM589901 KSI589851:KSI589901 LCE589851:LCE589901 LMA589851:LMA589901 LVW589851:LVW589901 MFS589851:MFS589901 MPO589851:MPO589901 MZK589851:MZK589901 NJG589851:NJG589901 NTC589851:NTC589901 OCY589851:OCY589901 OMU589851:OMU589901 OWQ589851:OWQ589901 PGM589851:PGM589901 PQI589851:PQI589901 QAE589851:QAE589901 QKA589851:QKA589901 QTW589851:QTW589901 RDS589851:RDS589901 RNO589851:RNO589901 RXK589851:RXK589901 SHG589851:SHG589901 SRC589851:SRC589901 TAY589851:TAY589901 TKU589851:TKU589901 TUQ589851:TUQ589901 UEM589851:UEM589901 UOI589851:UOI589901 UYE589851:UYE589901 VIA589851:VIA589901 VRW589851:VRW589901 WBS589851:WBS589901 WLO589851:WLO589901 WVK589851:WVK589901 C655387:C655437 IY655387:IY655437 SU655387:SU655437 ACQ655387:ACQ655437 AMM655387:AMM655437 AWI655387:AWI655437 BGE655387:BGE655437 BQA655387:BQA655437 BZW655387:BZW655437 CJS655387:CJS655437 CTO655387:CTO655437 DDK655387:DDK655437 DNG655387:DNG655437 DXC655387:DXC655437 EGY655387:EGY655437 EQU655387:EQU655437 FAQ655387:FAQ655437 FKM655387:FKM655437 FUI655387:FUI655437 GEE655387:GEE655437 GOA655387:GOA655437 GXW655387:GXW655437 HHS655387:HHS655437 HRO655387:HRO655437 IBK655387:IBK655437 ILG655387:ILG655437 IVC655387:IVC655437 JEY655387:JEY655437 JOU655387:JOU655437 JYQ655387:JYQ655437 KIM655387:KIM655437 KSI655387:KSI655437 LCE655387:LCE655437 LMA655387:LMA655437 LVW655387:LVW655437 MFS655387:MFS655437 MPO655387:MPO655437 MZK655387:MZK655437 NJG655387:NJG655437 NTC655387:NTC655437 OCY655387:OCY655437 OMU655387:OMU655437 OWQ655387:OWQ655437 PGM655387:PGM655437 PQI655387:PQI655437 QAE655387:QAE655437 QKA655387:QKA655437 QTW655387:QTW655437 RDS655387:RDS655437 RNO655387:RNO655437 RXK655387:RXK655437 SHG655387:SHG655437 SRC655387:SRC655437 TAY655387:TAY655437 TKU655387:TKU655437 TUQ655387:TUQ655437 UEM655387:UEM655437 UOI655387:UOI655437 UYE655387:UYE655437 VIA655387:VIA655437 VRW655387:VRW655437 WBS655387:WBS655437 WLO655387:WLO655437 WVK655387:WVK655437 C720923:C720973 IY720923:IY720973 SU720923:SU720973 ACQ720923:ACQ720973 AMM720923:AMM720973 AWI720923:AWI720973 BGE720923:BGE720973 BQA720923:BQA720973 BZW720923:BZW720973 CJS720923:CJS720973 CTO720923:CTO720973 DDK720923:DDK720973 DNG720923:DNG720973 DXC720923:DXC720973 EGY720923:EGY720973 EQU720923:EQU720973 FAQ720923:FAQ720973 FKM720923:FKM720973 FUI720923:FUI720973 GEE720923:GEE720973 GOA720923:GOA720973 GXW720923:GXW720973 HHS720923:HHS720973 HRO720923:HRO720973 IBK720923:IBK720973 ILG720923:ILG720973 IVC720923:IVC720973 JEY720923:JEY720973 JOU720923:JOU720973 JYQ720923:JYQ720973 KIM720923:KIM720973 KSI720923:KSI720973 LCE720923:LCE720973 LMA720923:LMA720973 LVW720923:LVW720973 MFS720923:MFS720973 MPO720923:MPO720973 MZK720923:MZK720973 NJG720923:NJG720973 NTC720923:NTC720973 OCY720923:OCY720973 OMU720923:OMU720973 OWQ720923:OWQ720973 PGM720923:PGM720973 PQI720923:PQI720973 QAE720923:QAE720973 QKA720923:QKA720973 QTW720923:QTW720973 RDS720923:RDS720973 RNO720923:RNO720973 RXK720923:RXK720973 SHG720923:SHG720973 SRC720923:SRC720973 TAY720923:TAY720973 TKU720923:TKU720973 TUQ720923:TUQ720973 UEM720923:UEM720973 UOI720923:UOI720973 UYE720923:UYE720973 VIA720923:VIA720973 VRW720923:VRW720973 WBS720923:WBS720973 WLO720923:WLO720973 WVK720923:WVK720973 C786459:C786509 IY786459:IY786509 SU786459:SU786509 ACQ786459:ACQ786509 AMM786459:AMM786509 AWI786459:AWI786509 BGE786459:BGE786509 BQA786459:BQA786509 BZW786459:BZW786509 CJS786459:CJS786509 CTO786459:CTO786509 DDK786459:DDK786509 DNG786459:DNG786509 DXC786459:DXC786509 EGY786459:EGY786509 EQU786459:EQU786509 FAQ786459:FAQ786509 FKM786459:FKM786509 FUI786459:FUI786509 GEE786459:GEE786509 GOA786459:GOA786509 GXW786459:GXW786509 HHS786459:HHS786509 HRO786459:HRO786509 IBK786459:IBK786509 ILG786459:ILG786509 IVC786459:IVC786509 JEY786459:JEY786509 JOU786459:JOU786509 JYQ786459:JYQ786509 KIM786459:KIM786509 KSI786459:KSI786509 LCE786459:LCE786509 LMA786459:LMA786509 LVW786459:LVW786509 MFS786459:MFS786509 MPO786459:MPO786509 MZK786459:MZK786509 NJG786459:NJG786509 NTC786459:NTC786509 OCY786459:OCY786509 OMU786459:OMU786509 OWQ786459:OWQ786509 PGM786459:PGM786509 PQI786459:PQI786509 QAE786459:QAE786509 QKA786459:QKA786509 QTW786459:QTW786509 RDS786459:RDS786509 RNO786459:RNO786509 RXK786459:RXK786509 SHG786459:SHG786509 SRC786459:SRC786509 TAY786459:TAY786509 TKU786459:TKU786509 TUQ786459:TUQ786509 UEM786459:UEM786509 UOI786459:UOI786509 UYE786459:UYE786509 VIA786459:VIA786509 VRW786459:VRW786509 WBS786459:WBS786509 WLO786459:WLO786509 WVK786459:WVK786509 C851995:C852045 IY851995:IY852045 SU851995:SU852045 ACQ851995:ACQ852045 AMM851995:AMM852045 AWI851995:AWI852045 BGE851995:BGE852045 BQA851995:BQA852045 BZW851995:BZW852045 CJS851995:CJS852045 CTO851995:CTO852045 DDK851995:DDK852045 DNG851995:DNG852045 DXC851995:DXC852045 EGY851995:EGY852045 EQU851995:EQU852045 FAQ851995:FAQ852045 FKM851995:FKM852045 FUI851995:FUI852045 GEE851995:GEE852045 GOA851995:GOA852045 GXW851995:GXW852045 HHS851995:HHS852045 HRO851995:HRO852045 IBK851995:IBK852045 ILG851995:ILG852045 IVC851995:IVC852045 JEY851995:JEY852045 JOU851995:JOU852045 JYQ851995:JYQ852045 KIM851995:KIM852045 KSI851995:KSI852045 LCE851995:LCE852045 LMA851995:LMA852045 LVW851995:LVW852045 MFS851995:MFS852045 MPO851995:MPO852045 MZK851995:MZK852045 NJG851995:NJG852045 NTC851995:NTC852045 OCY851995:OCY852045 OMU851995:OMU852045 OWQ851995:OWQ852045 PGM851995:PGM852045 PQI851995:PQI852045 QAE851995:QAE852045 QKA851995:QKA852045 QTW851995:QTW852045 RDS851995:RDS852045 RNO851995:RNO852045 RXK851995:RXK852045 SHG851995:SHG852045 SRC851995:SRC852045 TAY851995:TAY852045 TKU851995:TKU852045 TUQ851995:TUQ852045 UEM851995:UEM852045 UOI851995:UOI852045 UYE851995:UYE852045 VIA851995:VIA852045 VRW851995:VRW852045 WBS851995:WBS852045 WLO851995:WLO852045 WVK851995:WVK852045 C917531:C917581 IY917531:IY917581 SU917531:SU917581 ACQ917531:ACQ917581 AMM917531:AMM917581 AWI917531:AWI917581 BGE917531:BGE917581 BQA917531:BQA917581 BZW917531:BZW917581 CJS917531:CJS917581 CTO917531:CTO917581 DDK917531:DDK917581 DNG917531:DNG917581 DXC917531:DXC917581 EGY917531:EGY917581 EQU917531:EQU917581 FAQ917531:FAQ917581 FKM917531:FKM917581 FUI917531:FUI917581 GEE917531:GEE917581 GOA917531:GOA917581 GXW917531:GXW917581 HHS917531:HHS917581 HRO917531:HRO917581 IBK917531:IBK917581 ILG917531:ILG917581 IVC917531:IVC917581 JEY917531:JEY917581 JOU917531:JOU917581 JYQ917531:JYQ917581 KIM917531:KIM917581 KSI917531:KSI917581 LCE917531:LCE917581 LMA917531:LMA917581 LVW917531:LVW917581 MFS917531:MFS917581 MPO917531:MPO917581 MZK917531:MZK917581 NJG917531:NJG917581 NTC917531:NTC917581 OCY917531:OCY917581 OMU917531:OMU917581 OWQ917531:OWQ917581 PGM917531:PGM917581 PQI917531:PQI917581 QAE917531:QAE917581 QKA917531:QKA917581 QTW917531:QTW917581 RDS917531:RDS917581 RNO917531:RNO917581 RXK917531:RXK917581 SHG917531:SHG917581 SRC917531:SRC917581 TAY917531:TAY917581 TKU917531:TKU917581 TUQ917531:TUQ917581 UEM917531:UEM917581 UOI917531:UOI917581 UYE917531:UYE917581 VIA917531:VIA917581 VRW917531:VRW917581 WBS917531:WBS917581 WLO917531:WLO917581 WVK917531:WVK917581 C983067:C983117 IY983067:IY983117 SU983067:SU983117 ACQ983067:ACQ983117 AMM983067:AMM983117 AWI983067:AWI983117 BGE983067:BGE983117 BQA983067:BQA983117 BZW983067:BZW983117 CJS983067:CJS983117 CTO983067:CTO983117 DDK983067:DDK983117 DNG983067:DNG983117 DXC983067:DXC983117 EGY983067:EGY983117 EQU983067:EQU983117 FAQ983067:FAQ983117 FKM983067:FKM983117 FUI983067:FUI983117 GEE983067:GEE983117 GOA983067:GOA983117 GXW983067:GXW983117 HHS983067:HHS983117 HRO983067:HRO983117 IBK983067:IBK983117 ILG983067:ILG983117 IVC983067:IVC983117 JEY983067:JEY983117 JOU983067:JOU983117 JYQ983067:JYQ983117 KIM983067:KIM983117 KSI983067:KSI983117 LCE983067:LCE983117 LMA983067:LMA983117 LVW983067:LVW983117 MFS983067:MFS983117 MPO983067:MPO983117 MZK983067:MZK983117 NJG983067:NJG983117 NTC983067:NTC983117 OCY983067:OCY983117 OMU983067:OMU983117 OWQ983067:OWQ983117 PGM983067:PGM983117 PQI983067:PQI983117 QAE983067:QAE983117 QKA983067:QKA983117 QTW983067:QTW983117 RDS983067:RDS983117 RNO983067:RNO983117 RXK983067:RXK983117 SHG983067:SHG983117 SRC983067:SRC983117 TAY983067:TAY983117 TKU983067:TKU983117 TUQ983067:TUQ983117 UEM983067:UEM983117 UOI983067:UOI983117 UYE983067:UYE983117 VIA983067:VIA983117 VRW983067:VRW983117 WBS983067:WBS983117 WLO983067:WLO983117 IY15:IY77 SU15:SU77 ACQ15:ACQ77 AMM15:AMM77 AWI15:AWI77 BGE15:BGE77 BQA15:BQA77 BZW15:BZW77 CJS15:CJS77 CTO15:CTO77 DDK15:DDK77 DNG15:DNG77 DXC15:DXC77 EGY15:EGY77 EQU15:EQU77 FAQ15:FAQ77 FKM15:FKM77 FUI15:FUI77 GEE15:GEE77 GOA15:GOA77 GXW15:GXW77 HHS15:HHS77 HRO15:HRO77 IBK15:IBK77 ILG15:ILG77 IVC15:IVC77 JEY15:JEY77 JOU15:JOU77 JYQ15:JYQ77 KIM15:KIM77 KSI15:KSI77 LCE15:LCE77 LMA15:LMA77 LVW15:LVW77 MFS15:MFS77 MPO15:MPO77 MZK15:MZK77 NJG15:NJG77 NTC15:NTC77 OCY15:OCY77 OMU15:OMU77 OWQ15:OWQ77 PGM15:PGM77 PQI15:PQI77 QAE15:QAE77 QKA15:QKA77 QTW15:QTW77 RDS15:RDS77 RNO15:RNO77 RXK15:RXK77 SHG15:SHG77 SRC15:SRC77 TAY15:TAY77 TKU15:TKU77 TUQ15:TUQ77 UEM15:UEM77 UOI15:UOI77 UYE15:UYE77 VIA15:VIA77 VRW15:VRW77 WBS15:WBS77 WLO15:WLO77 WVK15:WVK77 C15:C77"/>
  </dataValidations>
  <pageMargins left="0.70866141732283472" right="0.70866141732283472" top="0.74803149606299213" bottom="0.74803149606299213" header="0.31496062992125984" footer="0.31496062992125984"/>
  <pageSetup paperSize="9" scale="31" orientation="landscape" r:id="rId1"/>
  <extLst>
    <ext xmlns:x14="http://schemas.microsoft.com/office/spreadsheetml/2009/9/main" uri="{CCE6A557-97BC-4b89-ADB6-D9C93CAAB3DF}">
      <x14:dataValidations xmlns:xm="http://schemas.microsoft.com/office/excel/2006/main" count="1">
        <x14:dataValidation type="whole" errorStyle="warning" operator="greaterThan" allowBlank="1" showErrorMessage="1" error="وين ياباشا الدرجة 72" prompt="اعلامن النهاية الصغرة">
          <x14:formula1>
            <xm:f>72</xm:f>
          </x14:formula1>
          <xm:sqref>F77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F65565 JB65565 SX65565 ACT65565 AMP65565 AWL65565 BGH65565 BQD65565 BZZ65565 CJV65565 CTR65565 DDN65565 DNJ65565 DXF65565 EHB65565 EQX65565 FAT65565 FKP65565 FUL65565 GEH65565 GOD65565 GXZ65565 HHV65565 HRR65565 IBN65565 ILJ65565 IVF65565 JFB65565 JOX65565 JYT65565 KIP65565 KSL65565 LCH65565 LMD65565 LVZ65565 MFV65565 MPR65565 MZN65565 NJJ65565 NTF65565 ODB65565 OMX65565 OWT65565 PGP65565 PQL65565 QAH65565 QKD65565 QTZ65565 RDV65565 RNR65565 RXN65565 SHJ65565 SRF65565 TBB65565 TKX65565 TUT65565 UEP65565 UOL65565 UYH65565 VID65565 VRZ65565 WBV65565 WLR65565 WVN65565 F131101 JB131101 SX131101 ACT131101 AMP131101 AWL131101 BGH131101 BQD131101 BZZ131101 CJV131101 CTR131101 DDN131101 DNJ131101 DXF131101 EHB131101 EQX131101 FAT131101 FKP131101 FUL131101 GEH131101 GOD131101 GXZ131101 HHV131101 HRR131101 IBN131101 ILJ131101 IVF131101 JFB131101 JOX131101 JYT131101 KIP131101 KSL131101 LCH131101 LMD131101 LVZ131101 MFV131101 MPR131101 MZN131101 NJJ131101 NTF131101 ODB131101 OMX131101 OWT131101 PGP131101 PQL131101 QAH131101 QKD131101 QTZ131101 RDV131101 RNR131101 RXN131101 SHJ131101 SRF131101 TBB131101 TKX131101 TUT131101 UEP131101 UOL131101 UYH131101 VID131101 VRZ131101 WBV131101 WLR131101 WVN131101 F196637 JB196637 SX196637 ACT196637 AMP196637 AWL196637 BGH196637 BQD196637 BZZ196637 CJV196637 CTR196637 DDN196637 DNJ196637 DXF196637 EHB196637 EQX196637 FAT196637 FKP196637 FUL196637 GEH196637 GOD196637 GXZ196637 HHV196637 HRR196637 IBN196637 ILJ196637 IVF196637 JFB196637 JOX196637 JYT196637 KIP196637 KSL196637 LCH196637 LMD196637 LVZ196637 MFV196637 MPR196637 MZN196637 NJJ196637 NTF196637 ODB196637 OMX196637 OWT196637 PGP196637 PQL196637 QAH196637 QKD196637 QTZ196637 RDV196637 RNR196637 RXN196637 SHJ196637 SRF196637 TBB196637 TKX196637 TUT196637 UEP196637 UOL196637 UYH196637 VID196637 VRZ196637 WBV196637 WLR196637 WVN196637 F262173 JB262173 SX262173 ACT262173 AMP262173 AWL262173 BGH262173 BQD262173 BZZ262173 CJV262173 CTR262173 DDN262173 DNJ262173 DXF262173 EHB262173 EQX262173 FAT262173 FKP262173 FUL262173 GEH262173 GOD262173 GXZ262173 HHV262173 HRR262173 IBN262173 ILJ262173 IVF262173 JFB262173 JOX262173 JYT262173 KIP262173 KSL262173 LCH262173 LMD262173 LVZ262173 MFV262173 MPR262173 MZN262173 NJJ262173 NTF262173 ODB262173 OMX262173 OWT262173 PGP262173 PQL262173 QAH262173 QKD262173 QTZ262173 RDV262173 RNR262173 RXN262173 SHJ262173 SRF262173 TBB262173 TKX262173 TUT262173 UEP262173 UOL262173 UYH262173 VID262173 VRZ262173 WBV262173 WLR262173 WVN262173 F327709 JB327709 SX327709 ACT327709 AMP327709 AWL327709 BGH327709 BQD327709 BZZ327709 CJV327709 CTR327709 DDN327709 DNJ327709 DXF327709 EHB327709 EQX327709 FAT327709 FKP327709 FUL327709 GEH327709 GOD327709 GXZ327709 HHV327709 HRR327709 IBN327709 ILJ327709 IVF327709 JFB327709 JOX327709 JYT327709 KIP327709 KSL327709 LCH327709 LMD327709 LVZ327709 MFV327709 MPR327709 MZN327709 NJJ327709 NTF327709 ODB327709 OMX327709 OWT327709 PGP327709 PQL327709 QAH327709 QKD327709 QTZ327709 RDV327709 RNR327709 RXN327709 SHJ327709 SRF327709 TBB327709 TKX327709 TUT327709 UEP327709 UOL327709 UYH327709 VID327709 VRZ327709 WBV327709 WLR327709 WVN327709 F393245 JB393245 SX393245 ACT393245 AMP393245 AWL393245 BGH393245 BQD393245 BZZ393245 CJV393245 CTR393245 DDN393245 DNJ393245 DXF393245 EHB393245 EQX393245 FAT393245 FKP393245 FUL393245 GEH393245 GOD393245 GXZ393245 HHV393245 HRR393245 IBN393245 ILJ393245 IVF393245 JFB393245 JOX393245 JYT393245 KIP393245 KSL393245 LCH393245 LMD393245 LVZ393245 MFV393245 MPR393245 MZN393245 NJJ393245 NTF393245 ODB393245 OMX393245 OWT393245 PGP393245 PQL393245 QAH393245 QKD393245 QTZ393245 RDV393245 RNR393245 RXN393245 SHJ393245 SRF393245 TBB393245 TKX393245 TUT393245 UEP393245 UOL393245 UYH393245 VID393245 VRZ393245 WBV393245 WLR393245 WVN393245 F458781 JB458781 SX458781 ACT458781 AMP458781 AWL458781 BGH458781 BQD458781 BZZ458781 CJV458781 CTR458781 DDN458781 DNJ458781 DXF458781 EHB458781 EQX458781 FAT458781 FKP458781 FUL458781 GEH458781 GOD458781 GXZ458781 HHV458781 HRR458781 IBN458781 ILJ458781 IVF458781 JFB458781 JOX458781 JYT458781 KIP458781 KSL458781 LCH458781 LMD458781 LVZ458781 MFV458781 MPR458781 MZN458781 NJJ458781 NTF458781 ODB458781 OMX458781 OWT458781 PGP458781 PQL458781 QAH458781 QKD458781 QTZ458781 RDV458781 RNR458781 RXN458781 SHJ458781 SRF458781 TBB458781 TKX458781 TUT458781 UEP458781 UOL458781 UYH458781 VID458781 VRZ458781 WBV458781 WLR458781 WVN458781 F524317 JB524317 SX524317 ACT524317 AMP524317 AWL524317 BGH524317 BQD524317 BZZ524317 CJV524317 CTR524317 DDN524317 DNJ524317 DXF524317 EHB524317 EQX524317 FAT524317 FKP524317 FUL524317 GEH524317 GOD524317 GXZ524317 HHV524317 HRR524317 IBN524317 ILJ524317 IVF524317 JFB524317 JOX524317 JYT524317 KIP524317 KSL524317 LCH524317 LMD524317 LVZ524317 MFV524317 MPR524317 MZN524317 NJJ524317 NTF524317 ODB524317 OMX524317 OWT524317 PGP524317 PQL524317 QAH524317 QKD524317 QTZ524317 RDV524317 RNR524317 RXN524317 SHJ524317 SRF524317 TBB524317 TKX524317 TUT524317 UEP524317 UOL524317 UYH524317 VID524317 VRZ524317 WBV524317 WLR524317 WVN524317 F589853 JB589853 SX589853 ACT589853 AMP589853 AWL589853 BGH589853 BQD589853 BZZ589853 CJV589853 CTR589853 DDN589853 DNJ589853 DXF589853 EHB589853 EQX589853 FAT589853 FKP589853 FUL589853 GEH589853 GOD589853 GXZ589853 HHV589853 HRR589853 IBN589853 ILJ589853 IVF589853 JFB589853 JOX589853 JYT589853 KIP589853 KSL589853 LCH589853 LMD589853 LVZ589853 MFV589853 MPR589853 MZN589853 NJJ589853 NTF589853 ODB589853 OMX589853 OWT589853 PGP589853 PQL589853 QAH589853 QKD589853 QTZ589853 RDV589853 RNR589853 RXN589853 SHJ589853 SRF589853 TBB589853 TKX589853 TUT589853 UEP589853 UOL589853 UYH589853 VID589853 VRZ589853 WBV589853 WLR589853 WVN589853 F655389 JB655389 SX655389 ACT655389 AMP655389 AWL655389 BGH655389 BQD655389 BZZ655389 CJV655389 CTR655389 DDN655389 DNJ655389 DXF655389 EHB655389 EQX655389 FAT655389 FKP655389 FUL655389 GEH655389 GOD655389 GXZ655389 HHV655389 HRR655389 IBN655389 ILJ655389 IVF655389 JFB655389 JOX655389 JYT655389 KIP655389 KSL655389 LCH655389 LMD655389 LVZ655389 MFV655389 MPR655389 MZN655389 NJJ655389 NTF655389 ODB655389 OMX655389 OWT655389 PGP655389 PQL655389 QAH655389 QKD655389 QTZ655389 RDV655389 RNR655389 RXN655389 SHJ655389 SRF655389 TBB655389 TKX655389 TUT655389 UEP655389 UOL655389 UYH655389 VID655389 VRZ655389 WBV655389 WLR655389 WVN655389 F720925 JB720925 SX720925 ACT720925 AMP720925 AWL720925 BGH720925 BQD720925 BZZ720925 CJV720925 CTR720925 DDN720925 DNJ720925 DXF720925 EHB720925 EQX720925 FAT720925 FKP720925 FUL720925 GEH720925 GOD720925 GXZ720925 HHV720925 HRR720925 IBN720925 ILJ720925 IVF720925 JFB720925 JOX720925 JYT720925 KIP720925 KSL720925 LCH720925 LMD720925 LVZ720925 MFV720925 MPR720925 MZN720925 NJJ720925 NTF720925 ODB720925 OMX720925 OWT720925 PGP720925 PQL720925 QAH720925 QKD720925 QTZ720925 RDV720925 RNR720925 RXN720925 SHJ720925 SRF720925 TBB720925 TKX720925 TUT720925 UEP720925 UOL720925 UYH720925 VID720925 VRZ720925 WBV720925 WLR720925 WVN720925 F786461 JB786461 SX786461 ACT786461 AMP786461 AWL786461 BGH786461 BQD786461 BZZ786461 CJV786461 CTR786461 DDN786461 DNJ786461 DXF786461 EHB786461 EQX786461 FAT786461 FKP786461 FUL786461 GEH786461 GOD786461 GXZ786461 HHV786461 HRR786461 IBN786461 ILJ786461 IVF786461 JFB786461 JOX786461 JYT786461 KIP786461 KSL786461 LCH786461 LMD786461 LVZ786461 MFV786461 MPR786461 MZN786461 NJJ786461 NTF786461 ODB786461 OMX786461 OWT786461 PGP786461 PQL786461 QAH786461 QKD786461 QTZ786461 RDV786461 RNR786461 RXN786461 SHJ786461 SRF786461 TBB786461 TKX786461 TUT786461 UEP786461 UOL786461 UYH786461 VID786461 VRZ786461 WBV786461 WLR786461 WVN786461 F851997 JB851997 SX851997 ACT851997 AMP851997 AWL851997 BGH851997 BQD851997 BZZ851997 CJV851997 CTR851997 DDN851997 DNJ851997 DXF851997 EHB851997 EQX851997 FAT851997 FKP851997 FUL851997 GEH851997 GOD851997 GXZ851997 HHV851997 HRR851997 IBN851997 ILJ851997 IVF851997 JFB851997 JOX851997 JYT851997 KIP851997 KSL851997 LCH851997 LMD851997 LVZ851997 MFV851997 MPR851997 MZN851997 NJJ851997 NTF851997 ODB851997 OMX851997 OWT851997 PGP851997 PQL851997 QAH851997 QKD851997 QTZ851997 RDV851997 RNR851997 RXN851997 SHJ851997 SRF851997 TBB851997 TKX851997 TUT851997 UEP851997 UOL851997 UYH851997 VID851997 VRZ851997 WBV851997 WLR851997 WVN851997 F917533 JB917533 SX917533 ACT917533 AMP917533 AWL917533 BGH917533 BQD917533 BZZ917533 CJV917533 CTR917533 DDN917533 DNJ917533 DXF917533 EHB917533 EQX917533 FAT917533 FKP917533 FUL917533 GEH917533 GOD917533 GXZ917533 HHV917533 HRR917533 IBN917533 ILJ917533 IVF917533 JFB917533 JOX917533 JYT917533 KIP917533 KSL917533 LCH917533 LMD917533 LVZ917533 MFV917533 MPR917533 MZN917533 NJJ917533 NTF917533 ODB917533 OMX917533 OWT917533 PGP917533 PQL917533 QAH917533 QKD917533 QTZ917533 RDV917533 RNR917533 RXN917533 SHJ917533 SRF917533 TBB917533 TKX917533 TUT917533 UEP917533 UOL917533 UYH917533 VID917533 VRZ917533 WBV917533 WLR917533 WVN917533 F983069 JB983069 SX983069 ACT983069 AMP983069 AWL983069 BGH983069 BQD983069 BZZ983069 CJV983069 CTR983069 DDN983069 DNJ983069 DXF983069 EHB983069 EQX983069 FAT983069 FKP983069 FUL983069 GEH983069 GOD983069 GXZ983069 HHV983069 HRR983069 IBN983069 ILJ983069 IVF983069 JFB983069 JOX983069 JYT983069 KIP983069 KSL983069 LCH983069 LMD983069 LVZ983069 MFV983069 MPR983069 MZN983069 NJJ983069 NTF983069 ODB983069 OMX983069 OWT983069 PGP983069 PQL983069 QAH983069 QKD983069 QTZ983069 RDV983069 RNR983069 RXN983069 SHJ983069 SRF983069 TBB983069 TKX983069 TUT983069 UEP983069 UOL983069 UYH983069 VID983069 VRZ983069 WBV983069 WLR983069 WVN983069 F62 JB74 SX74 ACT74 AMP74 AWL74 BGH74 BQD74 BZZ74 CJV74 CTR74 DDN74 DNJ74 DXF74 EHB74 EQX74 FAT74 FKP74 FUL74 GEH74 GOD74 GXZ74 HHV74 HRR74 IBN74 ILJ74 IVF74 JFB74 JOX74 JYT74 KIP74 KSL74 LCH74 LMD74 LVZ74 MFV74 MPR74 MZN74 NJJ74 NTF74 ODB74 OMX74 OWT74 PGP74 PQL74 QAH74 QKD74 QTZ74 RDV74 RNR74 RXN74 SHJ74 SRF74 TBB74 TKX74 TUT74 UEP74 UOL74 UYH74 VID74 VRZ74 WBV74 WLR74 WVN74 F65610 JB65610 SX65610 ACT65610 AMP65610 AWL65610 BGH65610 BQD65610 BZZ65610 CJV65610 CTR65610 DDN65610 DNJ65610 DXF65610 EHB65610 EQX65610 FAT65610 FKP65610 FUL65610 GEH65610 GOD65610 GXZ65610 HHV65610 HRR65610 IBN65610 ILJ65610 IVF65610 JFB65610 JOX65610 JYT65610 KIP65610 KSL65610 LCH65610 LMD65610 LVZ65610 MFV65610 MPR65610 MZN65610 NJJ65610 NTF65610 ODB65610 OMX65610 OWT65610 PGP65610 PQL65610 QAH65610 QKD65610 QTZ65610 RDV65610 RNR65610 RXN65610 SHJ65610 SRF65610 TBB65610 TKX65610 TUT65610 UEP65610 UOL65610 UYH65610 VID65610 VRZ65610 WBV65610 WLR65610 WVN65610 F131146 JB131146 SX131146 ACT131146 AMP131146 AWL131146 BGH131146 BQD131146 BZZ131146 CJV131146 CTR131146 DDN131146 DNJ131146 DXF131146 EHB131146 EQX131146 FAT131146 FKP131146 FUL131146 GEH131146 GOD131146 GXZ131146 HHV131146 HRR131146 IBN131146 ILJ131146 IVF131146 JFB131146 JOX131146 JYT131146 KIP131146 KSL131146 LCH131146 LMD131146 LVZ131146 MFV131146 MPR131146 MZN131146 NJJ131146 NTF131146 ODB131146 OMX131146 OWT131146 PGP131146 PQL131146 QAH131146 QKD131146 QTZ131146 RDV131146 RNR131146 RXN131146 SHJ131146 SRF131146 TBB131146 TKX131146 TUT131146 UEP131146 UOL131146 UYH131146 VID131146 VRZ131146 WBV131146 WLR131146 WVN131146 F196682 JB196682 SX196682 ACT196682 AMP196682 AWL196682 BGH196682 BQD196682 BZZ196682 CJV196682 CTR196682 DDN196682 DNJ196682 DXF196682 EHB196682 EQX196682 FAT196682 FKP196682 FUL196682 GEH196682 GOD196682 GXZ196682 HHV196682 HRR196682 IBN196682 ILJ196682 IVF196682 JFB196682 JOX196682 JYT196682 KIP196682 KSL196682 LCH196682 LMD196682 LVZ196682 MFV196682 MPR196682 MZN196682 NJJ196682 NTF196682 ODB196682 OMX196682 OWT196682 PGP196682 PQL196682 QAH196682 QKD196682 QTZ196682 RDV196682 RNR196682 RXN196682 SHJ196682 SRF196682 TBB196682 TKX196682 TUT196682 UEP196682 UOL196682 UYH196682 VID196682 VRZ196682 WBV196682 WLR196682 WVN196682 F262218 JB262218 SX262218 ACT262218 AMP262218 AWL262218 BGH262218 BQD262218 BZZ262218 CJV262218 CTR262218 DDN262218 DNJ262218 DXF262218 EHB262218 EQX262218 FAT262218 FKP262218 FUL262218 GEH262218 GOD262218 GXZ262218 HHV262218 HRR262218 IBN262218 ILJ262218 IVF262218 JFB262218 JOX262218 JYT262218 KIP262218 KSL262218 LCH262218 LMD262218 LVZ262218 MFV262218 MPR262218 MZN262218 NJJ262218 NTF262218 ODB262218 OMX262218 OWT262218 PGP262218 PQL262218 QAH262218 QKD262218 QTZ262218 RDV262218 RNR262218 RXN262218 SHJ262218 SRF262218 TBB262218 TKX262218 TUT262218 UEP262218 UOL262218 UYH262218 VID262218 VRZ262218 WBV262218 WLR262218 WVN262218 F327754 JB327754 SX327754 ACT327754 AMP327754 AWL327754 BGH327754 BQD327754 BZZ327754 CJV327754 CTR327754 DDN327754 DNJ327754 DXF327754 EHB327754 EQX327754 FAT327754 FKP327754 FUL327754 GEH327754 GOD327754 GXZ327754 HHV327754 HRR327754 IBN327754 ILJ327754 IVF327754 JFB327754 JOX327754 JYT327754 KIP327754 KSL327754 LCH327754 LMD327754 LVZ327754 MFV327754 MPR327754 MZN327754 NJJ327754 NTF327754 ODB327754 OMX327754 OWT327754 PGP327754 PQL327754 QAH327754 QKD327754 QTZ327754 RDV327754 RNR327754 RXN327754 SHJ327754 SRF327754 TBB327754 TKX327754 TUT327754 UEP327754 UOL327754 UYH327754 VID327754 VRZ327754 WBV327754 WLR327754 WVN327754 F393290 JB393290 SX393290 ACT393290 AMP393290 AWL393290 BGH393290 BQD393290 BZZ393290 CJV393290 CTR393290 DDN393290 DNJ393290 DXF393290 EHB393290 EQX393290 FAT393290 FKP393290 FUL393290 GEH393290 GOD393290 GXZ393290 HHV393290 HRR393290 IBN393290 ILJ393290 IVF393290 JFB393290 JOX393290 JYT393290 KIP393290 KSL393290 LCH393290 LMD393290 LVZ393290 MFV393290 MPR393290 MZN393290 NJJ393290 NTF393290 ODB393290 OMX393290 OWT393290 PGP393290 PQL393290 QAH393290 QKD393290 QTZ393290 RDV393290 RNR393290 RXN393290 SHJ393290 SRF393290 TBB393290 TKX393290 TUT393290 UEP393290 UOL393290 UYH393290 VID393290 VRZ393290 WBV393290 WLR393290 WVN393290 F458826 JB458826 SX458826 ACT458826 AMP458826 AWL458826 BGH458826 BQD458826 BZZ458826 CJV458826 CTR458826 DDN458826 DNJ458826 DXF458826 EHB458826 EQX458826 FAT458826 FKP458826 FUL458826 GEH458826 GOD458826 GXZ458826 HHV458826 HRR458826 IBN458826 ILJ458826 IVF458826 JFB458826 JOX458826 JYT458826 KIP458826 KSL458826 LCH458826 LMD458826 LVZ458826 MFV458826 MPR458826 MZN458826 NJJ458826 NTF458826 ODB458826 OMX458826 OWT458826 PGP458826 PQL458826 QAH458826 QKD458826 QTZ458826 RDV458826 RNR458826 RXN458826 SHJ458826 SRF458826 TBB458826 TKX458826 TUT458826 UEP458826 UOL458826 UYH458826 VID458826 VRZ458826 WBV458826 WLR458826 WVN458826 F524362 JB524362 SX524362 ACT524362 AMP524362 AWL524362 BGH524362 BQD524362 BZZ524362 CJV524362 CTR524362 DDN524362 DNJ524362 DXF524362 EHB524362 EQX524362 FAT524362 FKP524362 FUL524362 GEH524362 GOD524362 GXZ524362 HHV524362 HRR524362 IBN524362 ILJ524362 IVF524362 JFB524362 JOX524362 JYT524362 KIP524362 KSL524362 LCH524362 LMD524362 LVZ524362 MFV524362 MPR524362 MZN524362 NJJ524362 NTF524362 ODB524362 OMX524362 OWT524362 PGP524362 PQL524362 QAH524362 QKD524362 QTZ524362 RDV524362 RNR524362 RXN524362 SHJ524362 SRF524362 TBB524362 TKX524362 TUT524362 UEP524362 UOL524362 UYH524362 VID524362 VRZ524362 WBV524362 WLR524362 WVN524362 F589898 JB589898 SX589898 ACT589898 AMP589898 AWL589898 BGH589898 BQD589898 BZZ589898 CJV589898 CTR589898 DDN589898 DNJ589898 DXF589898 EHB589898 EQX589898 FAT589898 FKP589898 FUL589898 GEH589898 GOD589898 GXZ589898 HHV589898 HRR589898 IBN589898 ILJ589898 IVF589898 JFB589898 JOX589898 JYT589898 KIP589898 KSL589898 LCH589898 LMD589898 LVZ589898 MFV589898 MPR589898 MZN589898 NJJ589898 NTF589898 ODB589898 OMX589898 OWT589898 PGP589898 PQL589898 QAH589898 QKD589898 QTZ589898 RDV589898 RNR589898 RXN589898 SHJ589898 SRF589898 TBB589898 TKX589898 TUT589898 UEP589898 UOL589898 UYH589898 VID589898 VRZ589898 WBV589898 WLR589898 WVN589898 F655434 JB655434 SX655434 ACT655434 AMP655434 AWL655434 BGH655434 BQD655434 BZZ655434 CJV655434 CTR655434 DDN655434 DNJ655434 DXF655434 EHB655434 EQX655434 FAT655434 FKP655434 FUL655434 GEH655434 GOD655434 GXZ655434 HHV655434 HRR655434 IBN655434 ILJ655434 IVF655434 JFB655434 JOX655434 JYT655434 KIP655434 KSL655434 LCH655434 LMD655434 LVZ655434 MFV655434 MPR655434 MZN655434 NJJ655434 NTF655434 ODB655434 OMX655434 OWT655434 PGP655434 PQL655434 QAH655434 QKD655434 QTZ655434 RDV655434 RNR655434 RXN655434 SHJ655434 SRF655434 TBB655434 TKX655434 TUT655434 UEP655434 UOL655434 UYH655434 VID655434 VRZ655434 WBV655434 WLR655434 WVN655434 F720970 JB720970 SX720970 ACT720970 AMP720970 AWL720970 BGH720970 BQD720970 BZZ720970 CJV720970 CTR720970 DDN720970 DNJ720970 DXF720970 EHB720970 EQX720970 FAT720970 FKP720970 FUL720970 GEH720970 GOD720970 GXZ720970 HHV720970 HRR720970 IBN720970 ILJ720970 IVF720970 JFB720970 JOX720970 JYT720970 KIP720970 KSL720970 LCH720970 LMD720970 LVZ720970 MFV720970 MPR720970 MZN720970 NJJ720970 NTF720970 ODB720970 OMX720970 OWT720970 PGP720970 PQL720970 QAH720970 QKD720970 QTZ720970 RDV720970 RNR720970 RXN720970 SHJ720970 SRF720970 TBB720970 TKX720970 TUT720970 UEP720970 UOL720970 UYH720970 VID720970 VRZ720970 WBV720970 WLR720970 WVN720970 F786506 JB786506 SX786506 ACT786506 AMP786506 AWL786506 BGH786506 BQD786506 BZZ786506 CJV786506 CTR786506 DDN786506 DNJ786506 DXF786506 EHB786506 EQX786506 FAT786506 FKP786506 FUL786506 GEH786506 GOD786506 GXZ786506 HHV786506 HRR786506 IBN786506 ILJ786506 IVF786506 JFB786506 JOX786506 JYT786506 KIP786506 KSL786506 LCH786506 LMD786506 LVZ786506 MFV786506 MPR786506 MZN786506 NJJ786506 NTF786506 ODB786506 OMX786506 OWT786506 PGP786506 PQL786506 QAH786506 QKD786506 QTZ786506 RDV786506 RNR786506 RXN786506 SHJ786506 SRF786506 TBB786506 TKX786506 TUT786506 UEP786506 UOL786506 UYH786506 VID786506 VRZ786506 WBV786506 WLR786506 WVN786506 F852042 JB852042 SX852042 ACT852042 AMP852042 AWL852042 BGH852042 BQD852042 BZZ852042 CJV852042 CTR852042 DDN852042 DNJ852042 DXF852042 EHB852042 EQX852042 FAT852042 FKP852042 FUL852042 GEH852042 GOD852042 GXZ852042 HHV852042 HRR852042 IBN852042 ILJ852042 IVF852042 JFB852042 JOX852042 JYT852042 KIP852042 KSL852042 LCH852042 LMD852042 LVZ852042 MFV852042 MPR852042 MZN852042 NJJ852042 NTF852042 ODB852042 OMX852042 OWT852042 PGP852042 PQL852042 QAH852042 QKD852042 QTZ852042 RDV852042 RNR852042 RXN852042 SHJ852042 SRF852042 TBB852042 TKX852042 TUT852042 UEP852042 UOL852042 UYH852042 VID852042 VRZ852042 WBV852042 WLR852042 WVN852042 F917578 JB917578 SX917578 ACT917578 AMP917578 AWL917578 BGH917578 BQD917578 BZZ917578 CJV917578 CTR917578 DDN917578 DNJ917578 DXF917578 EHB917578 EQX917578 FAT917578 FKP917578 FUL917578 GEH917578 GOD917578 GXZ917578 HHV917578 HRR917578 IBN917578 ILJ917578 IVF917578 JFB917578 JOX917578 JYT917578 KIP917578 KSL917578 LCH917578 LMD917578 LVZ917578 MFV917578 MPR917578 MZN917578 NJJ917578 NTF917578 ODB917578 OMX917578 OWT917578 PGP917578 PQL917578 QAH917578 QKD917578 QTZ917578 RDV917578 RNR917578 RXN917578 SHJ917578 SRF917578 TBB917578 TKX917578 TUT917578 UEP917578 UOL917578 UYH917578 VID917578 VRZ917578 WBV917578 WLR917578 WVN917578 F983114 JB983114 SX983114 ACT983114 AMP983114 AWL983114 BGH983114 BQD983114 BZZ983114 CJV983114 CTR983114 DDN983114 DNJ983114 DXF983114 EHB983114 EQX983114 FAT983114 FKP983114 FUL983114 GEH983114 GOD983114 GXZ983114 HHV983114 HRR983114 IBN983114 ILJ983114 IVF983114 JFB983114 JOX983114 JYT983114 KIP983114 KSL983114 LCH983114 LMD983114 LVZ983114 MFV983114 MPR983114 MZN983114 NJJ983114 NTF983114 ODB983114 OMX983114 OWT983114 PGP983114 PQL983114 QAH983114 QKD983114 QTZ983114 RDV983114 RNR983114 RXN983114 SHJ983114 SRF983114 TBB983114 TKX983114 TUT983114 UEP983114 UOL983114 UYH983114 VID983114 VRZ983114 WBV983114 WLR983114 WVN983114 F26 JB35 SX35 ACT35 AMP35 AWL35 BGH35 BQD35 BZZ35 CJV35 CTR35 DDN35 DNJ35 DXF35 EHB35 EQX35 FAT35 FKP35 FUL35 GEH35 GOD35 GXZ35 HHV35 HRR35 IBN35 ILJ35 IVF35 JFB35 JOX35 JYT35 KIP35 KSL35 LCH35 LMD35 LVZ35 MFV35 MPR35 MZN35 NJJ35 NTF35 ODB35 OMX35 OWT35 PGP35 PQL35 QAH35 QKD35 QTZ35 RDV35 RNR35 RXN35 SHJ35 SRF35 TBB35 TKX35 TUT35 UEP35 UOL35 UYH35 VID35 VRZ35 WBV35 WLR35 WVN35 F65583 JB65583 SX65583 ACT65583 AMP65583 AWL65583 BGH65583 BQD65583 BZZ65583 CJV65583 CTR65583 DDN65583 DNJ65583 DXF65583 EHB65583 EQX65583 FAT65583 FKP65583 FUL65583 GEH65583 GOD65583 GXZ65583 HHV65583 HRR65583 IBN65583 ILJ65583 IVF65583 JFB65583 JOX65583 JYT65583 KIP65583 KSL65583 LCH65583 LMD65583 LVZ65583 MFV65583 MPR65583 MZN65583 NJJ65583 NTF65583 ODB65583 OMX65583 OWT65583 PGP65583 PQL65583 QAH65583 QKD65583 QTZ65583 RDV65583 RNR65583 RXN65583 SHJ65583 SRF65583 TBB65583 TKX65583 TUT65583 UEP65583 UOL65583 UYH65583 VID65583 VRZ65583 WBV65583 WLR65583 WVN65583 F131119 JB131119 SX131119 ACT131119 AMP131119 AWL131119 BGH131119 BQD131119 BZZ131119 CJV131119 CTR131119 DDN131119 DNJ131119 DXF131119 EHB131119 EQX131119 FAT131119 FKP131119 FUL131119 GEH131119 GOD131119 GXZ131119 HHV131119 HRR131119 IBN131119 ILJ131119 IVF131119 JFB131119 JOX131119 JYT131119 KIP131119 KSL131119 LCH131119 LMD131119 LVZ131119 MFV131119 MPR131119 MZN131119 NJJ131119 NTF131119 ODB131119 OMX131119 OWT131119 PGP131119 PQL131119 QAH131119 QKD131119 QTZ131119 RDV131119 RNR131119 RXN131119 SHJ131119 SRF131119 TBB131119 TKX131119 TUT131119 UEP131119 UOL131119 UYH131119 VID131119 VRZ131119 WBV131119 WLR131119 WVN131119 F196655 JB196655 SX196655 ACT196655 AMP196655 AWL196655 BGH196655 BQD196655 BZZ196655 CJV196655 CTR196655 DDN196655 DNJ196655 DXF196655 EHB196655 EQX196655 FAT196655 FKP196655 FUL196655 GEH196655 GOD196655 GXZ196655 HHV196655 HRR196655 IBN196655 ILJ196655 IVF196655 JFB196655 JOX196655 JYT196655 KIP196655 KSL196655 LCH196655 LMD196655 LVZ196655 MFV196655 MPR196655 MZN196655 NJJ196655 NTF196655 ODB196655 OMX196655 OWT196655 PGP196655 PQL196655 QAH196655 QKD196655 QTZ196655 RDV196655 RNR196655 RXN196655 SHJ196655 SRF196655 TBB196655 TKX196655 TUT196655 UEP196655 UOL196655 UYH196655 VID196655 VRZ196655 WBV196655 WLR196655 WVN196655 F262191 JB262191 SX262191 ACT262191 AMP262191 AWL262191 BGH262191 BQD262191 BZZ262191 CJV262191 CTR262191 DDN262191 DNJ262191 DXF262191 EHB262191 EQX262191 FAT262191 FKP262191 FUL262191 GEH262191 GOD262191 GXZ262191 HHV262191 HRR262191 IBN262191 ILJ262191 IVF262191 JFB262191 JOX262191 JYT262191 KIP262191 KSL262191 LCH262191 LMD262191 LVZ262191 MFV262191 MPR262191 MZN262191 NJJ262191 NTF262191 ODB262191 OMX262191 OWT262191 PGP262191 PQL262191 QAH262191 QKD262191 QTZ262191 RDV262191 RNR262191 RXN262191 SHJ262191 SRF262191 TBB262191 TKX262191 TUT262191 UEP262191 UOL262191 UYH262191 VID262191 VRZ262191 WBV262191 WLR262191 WVN262191 F327727 JB327727 SX327727 ACT327727 AMP327727 AWL327727 BGH327727 BQD327727 BZZ327727 CJV327727 CTR327727 DDN327727 DNJ327727 DXF327727 EHB327727 EQX327727 FAT327727 FKP327727 FUL327727 GEH327727 GOD327727 GXZ327727 HHV327727 HRR327727 IBN327727 ILJ327727 IVF327727 JFB327727 JOX327727 JYT327727 KIP327727 KSL327727 LCH327727 LMD327727 LVZ327727 MFV327727 MPR327727 MZN327727 NJJ327727 NTF327727 ODB327727 OMX327727 OWT327727 PGP327727 PQL327727 QAH327727 QKD327727 QTZ327727 RDV327727 RNR327727 RXN327727 SHJ327727 SRF327727 TBB327727 TKX327727 TUT327727 UEP327727 UOL327727 UYH327727 VID327727 VRZ327727 WBV327727 WLR327727 WVN327727 F393263 JB393263 SX393263 ACT393263 AMP393263 AWL393263 BGH393263 BQD393263 BZZ393263 CJV393263 CTR393263 DDN393263 DNJ393263 DXF393263 EHB393263 EQX393263 FAT393263 FKP393263 FUL393263 GEH393263 GOD393263 GXZ393263 HHV393263 HRR393263 IBN393263 ILJ393263 IVF393263 JFB393263 JOX393263 JYT393263 KIP393263 KSL393263 LCH393263 LMD393263 LVZ393263 MFV393263 MPR393263 MZN393263 NJJ393263 NTF393263 ODB393263 OMX393263 OWT393263 PGP393263 PQL393263 QAH393263 QKD393263 QTZ393263 RDV393263 RNR393263 RXN393263 SHJ393263 SRF393263 TBB393263 TKX393263 TUT393263 UEP393263 UOL393263 UYH393263 VID393263 VRZ393263 WBV393263 WLR393263 WVN393263 F458799 JB458799 SX458799 ACT458799 AMP458799 AWL458799 BGH458799 BQD458799 BZZ458799 CJV458799 CTR458799 DDN458799 DNJ458799 DXF458799 EHB458799 EQX458799 FAT458799 FKP458799 FUL458799 GEH458799 GOD458799 GXZ458799 HHV458799 HRR458799 IBN458799 ILJ458799 IVF458799 JFB458799 JOX458799 JYT458799 KIP458799 KSL458799 LCH458799 LMD458799 LVZ458799 MFV458799 MPR458799 MZN458799 NJJ458799 NTF458799 ODB458799 OMX458799 OWT458799 PGP458799 PQL458799 QAH458799 QKD458799 QTZ458799 RDV458799 RNR458799 RXN458799 SHJ458799 SRF458799 TBB458799 TKX458799 TUT458799 UEP458799 UOL458799 UYH458799 VID458799 VRZ458799 WBV458799 WLR458799 WVN458799 F524335 JB524335 SX524335 ACT524335 AMP524335 AWL524335 BGH524335 BQD524335 BZZ524335 CJV524335 CTR524335 DDN524335 DNJ524335 DXF524335 EHB524335 EQX524335 FAT524335 FKP524335 FUL524335 GEH524335 GOD524335 GXZ524335 HHV524335 HRR524335 IBN524335 ILJ524335 IVF524335 JFB524335 JOX524335 JYT524335 KIP524335 KSL524335 LCH524335 LMD524335 LVZ524335 MFV524335 MPR524335 MZN524335 NJJ524335 NTF524335 ODB524335 OMX524335 OWT524335 PGP524335 PQL524335 QAH524335 QKD524335 QTZ524335 RDV524335 RNR524335 RXN524335 SHJ524335 SRF524335 TBB524335 TKX524335 TUT524335 UEP524335 UOL524335 UYH524335 VID524335 VRZ524335 WBV524335 WLR524335 WVN524335 F589871 JB589871 SX589871 ACT589871 AMP589871 AWL589871 BGH589871 BQD589871 BZZ589871 CJV589871 CTR589871 DDN589871 DNJ589871 DXF589871 EHB589871 EQX589871 FAT589871 FKP589871 FUL589871 GEH589871 GOD589871 GXZ589871 HHV589871 HRR589871 IBN589871 ILJ589871 IVF589871 JFB589871 JOX589871 JYT589871 KIP589871 KSL589871 LCH589871 LMD589871 LVZ589871 MFV589871 MPR589871 MZN589871 NJJ589871 NTF589871 ODB589871 OMX589871 OWT589871 PGP589871 PQL589871 QAH589871 QKD589871 QTZ589871 RDV589871 RNR589871 RXN589871 SHJ589871 SRF589871 TBB589871 TKX589871 TUT589871 UEP589871 UOL589871 UYH589871 VID589871 VRZ589871 WBV589871 WLR589871 WVN589871 F655407 JB655407 SX655407 ACT655407 AMP655407 AWL655407 BGH655407 BQD655407 BZZ655407 CJV655407 CTR655407 DDN655407 DNJ655407 DXF655407 EHB655407 EQX655407 FAT655407 FKP655407 FUL655407 GEH655407 GOD655407 GXZ655407 HHV655407 HRR655407 IBN655407 ILJ655407 IVF655407 JFB655407 JOX655407 JYT655407 KIP655407 KSL655407 LCH655407 LMD655407 LVZ655407 MFV655407 MPR655407 MZN655407 NJJ655407 NTF655407 ODB655407 OMX655407 OWT655407 PGP655407 PQL655407 QAH655407 QKD655407 QTZ655407 RDV655407 RNR655407 RXN655407 SHJ655407 SRF655407 TBB655407 TKX655407 TUT655407 UEP655407 UOL655407 UYH655407 VID655407 VRZ655407 WBV655407 WLR655407 WVN655407 F720943 JB720943 SX720943 ACT720943 AMP720943 AWL720943 BGH720943 BQD720943 BZZ720943 CJV720943 CTR720943 DDN720943 DNJ720943 DXF720943 EHB720943 EQX720943 FAT720943 FKP720943 FUL720943 GEH720943 GOD720943 GXZ720943 HHV720943 HRR720943 IBN720943 ILJ720943 IVF720943 JFB720943 JOX720943 JYT720943 KIP720943 KSL720943 LCH720943 LMD720943 LVZ720943 MFV720943 MPR720943 MZN720943 NJJ720943 NTF720943 ODB720943 OMX720943 OWT720943 PGP720943 PQL720943 QAH720943 QKD720943 QTZ720943 RDV720943 RNR720943 RXN720943 SHJ720943 SRF720943 TBB720943 TKX720943 TUT720943 UEP720943 UOL720943 UYH720943 VID720943 VRZ720943 WBV720943 WLR720943 WVN720943 F786479 JB786479 SX786479 ACT786479 AMP786479 AWL786479 BGH786479 BQD786479 BZZ786479 CJV786479 CTR786479 DDN786479 DNJ786479 DXF786479 EHB786479 EQX786479 FAT786479 FKP786479 FUL786479 GEH786479 GOD786479 GXZ786479 HHV786479 HRR786479 IBN786479 ILJ786479 IVF786479 JFB786479 JOX786479 JYT786479 KIP786479 KSL786479 LCH786479 LMD786479 LVZ786479 MFV786479 MPR786479 MZN786479 NJJ786479 NTF786479 ODB786479 OMX786479 OWT786479 PGP786479 PQL786479 QAH786479 QKD786479 QTZ786479 RDV786479 RNR786479 RXN786479 SHJ786479 SRF786479 TBB786479 TKX786479 TUT786479 UEP786479 UOL786479 UYH786479 VID786479 VRZ786479 WBV786479 WLR786479 WVN786479 F852015 JB852015 SX852015 ACT852015 AMP852015 AWL852015 BGH852015 BQD852015 BZZ852015 CJV852015 CTR852015 DDN852015 DNJ852015 DXF852015 EHB852015 EQX852015 FAT852015 FKP852015 FUL852015 GEH852015 GOD852015 GXZ852015 HHV852015 HRR852015 IBN852015 ILJ852015 IVF852015 JFB852015 JOX852015 JYT852015 KIP852015 KSL852015 LCH852015 LMD852015 LVZ852015 MFV852015 MPR852015 MZN852015 NJJ852015 NTF852015 ODB852015 OMX852015 OWT852015 PGP852015 PQL852015 QAH852015 QKD852015 QTZ852015 RDV852015 RNR852015 RXN852015 SHJ852015 SRF852015 TBB852015 TKX852015 TUT852015 UEP852015 UOL852015 UYH852015 VID852015 VRZ852015 WBV852015 WLR852015 WVN852015 F917551 JB917551 SX917551 ACT917551 AMP917551 AWL917551 BGH917551 BQD917551 BZZ917551 CJV917551 CTR917551 DDN917551 DNJ917551 DXF917551 EHB917551 EQX917551 FAT917551 FKP917551 FUL917551 GEH917551 GOD917551 GXZ917551 HHV917551 HRR917551 IBN917551 ILJ917551 IVF917551 JFB917551 JOX917551 JYT917551 KIP917551 KSL917551 LCH917551 LMD917551 LVZ917551 MFV917551 MPR917551 MZN917551 NJJ917551 NTF917551 ODB917551 OMX917551 OWT917551 PGP917551 PQL917551 QAH917551 QKD917551 QTZ917551 RDV917551 RNR917551 RXN917551 SHJ917551 SRF917551 TBB917551 TKX917551 TUT917551 UEP917551 UOL917551 UYH917551 VID917551 VRZ917551 WBV917551 WLR917551 WVN917551 F983087 JB983087 SX983087 ACT983087 AMP983087 AWL983087 BGH983087 BQD983087 BZZ983087 CJV983087 CTR983087 DDN983087 DNJ983087 DXF983087 EHB983087 EQX983087 FAT983087 FKP983087 FUL983087 GEH983087 GOD983087 GXZ983087 HHV983087 HRR983087 IBN983087 ILJ983087 IVF983087 JFB983087 JOX983087 JYT983087 KIP983087 KSL983087 LCH983087 LMD983087 LVZ983087 MFV983087 MPR983087 MZN983087 NJJ983087 NTF983087 ODB983087 OMX983087 OWT983087 PGP983087 PQL983087 QAH983087 QKD983087 QTZ983087 RDV983087 RNR983087 RXN983087 SHJ983087 SRF983087 TBB983087 TKX983087 TUT983087 UEP983087 UOL983087 UYH983087 VID983087 VRZ983087 WBV983087 WLR983087 WVN983087 F29 JB38 SX38 ACT38 AMP38 AWL38 BGH38 BQD38 BZZ38 CJV38 CTR38 DDN38 DNJ38 DXF38 EHB38 EQX38 FAT38 FKP38 FUL38 GEH38 GOD38 GXZ38 HHV38 HRR38 IBN38 ILJ38 IVF38 JFB38 JOX38 JYT38 KIP38 KSL38 LCH38 LMD38 LVZ38 MFV38 MPR38 MZN38 NJJ38 NTF38 ODB38 OMX38 OWT38 PGP38 PQL38 QAH38 QKD38 QTZ38 RDV38 RNR38 RXN38 SHJ38 SRF38 TBB38 TKX38 TUT38 UEP38 UOL38 UYH38 VID38 VRZ38 WBV38 WLR38 WVN38 F65586 JB65586 SX65586 ACT65586 AMP65586 AWL65586 BGH65586 BQD65586 BZZ65586 CJV65586 CTR65586 DDN65586 DNJ65586 DXF65586 EHB65586 EQX65586 FAT65586 FKP65586 FUL65586 GEH65586 GOD65586 GXZ65586 HHV65586 HRR65586 IBN65586 ILJ65586 IVF65586 JFB65586 JOX65586 JYT65586 KIP65586 KSL65586 LCH65586 LMD65586 LVZ65586 MFV65586 MPR65586 MZN65586 NJJ65586 NTF65586 ODB65586 OMX65586 OWT65586 PGP65586 PQL65586 QAH65586 QKD65586 QTZ65586 RDV65586 RNR65586 RXN65586 SHJ65586 SRF65586 TBB65586 TKX65586 TUT65586 UEP65586 UOL65586 UYH65586 VID65586 VRZ65586 WBV65586 WLR65586 WVN65586 F131122 JB131122 SX131122 ACT131122 AMP131122 AWL131122 BGH131122 BQD131122 BZZ131122 CJV131122 CTR131122 DDN131122 DNJ131122 DXF131122 EHB131122 EQX131122 FAT131122 FKP131122 FUL131122 GEH131122 GOD131122 GXZ131122 HHV131122 HRR131122 IBN131122 ILJ131122 IVF131122 JFB131122 JOX131122 JYT131122 KIP131122 KSL131122 LCH131122 LMD131122 LVZ131122 MFV131122 MPR131122 MZN131122 NJJ131122 NTF131122 ODB131122 OMX131122 OWT131122 PGP131122 PQL131122 QAH131122 QKD131122 QTZ131122 RDV131122 RNR131122 RXN131122 SHJ131122 SRF131122 TBB131122 TKX131122 TUT131122 UEP131122 UOL131122 UYH131122 VID131122 VRZ131122 WBV131122 WLR131122 WVN131122 F196658 JB196658 SX196658 ACT196658 AMP196658 AWL196658 BGH196658 BQD196658 BZZ196658 CJV196658 CTR196658 DDN196658 DNJ196658 DXF196658 EHB196658 EQX196658 FAT196658 FKP196658 FUL196658 GEH196658 GOD196658 GXZ196658 HHV196658 HRR196658 IBN196658 ILJ196658 IVF196658 JFB196658 JOX196658 JYT196658 KIP196658 KSL196658 LCH196658 LMD196658 LVZ196658 MFV196658 MPR196658 MZN196658 NJJ196658 NTF196658 ODB196658 OMX196658 OWT196658 PGP196658 PQL196658 QAH196658 QKD196658 QTZ196658 RDV196658 RNR196658 RXN196658 SHJ196658 SRF196658 TBB196658 TKX196658 TUT196658 UEP196658 UOL196658 UYH196658 VID196658 VRZ196658 WBV196658 WLR196658 WVN196658 F262194 JB262194 SX262194 ACT262194 AMP262194 AWL262194 BGH262194 BQD262194 BZZ262194 CJV262194 CTR262194 DDN262194 DNJ262194 DXF262194 EHB262194 EQX262194 FAT262194 FKP262194 FUL262194 GEH262194 GOD262194 GXZ262194 HHV262194 HRR262194 IBN262194 ILJ262194 IVF262194 JFB262194 JOX262194 JYT262194 KIP262194 KSL262194 LCH262194 LMD262194 LVZ262194 MFV262194 MPR262194 MZN262194 NJJ262194 NTF262194 ODB262194 OMX262194 OWT262194 PGP262194 PQL262194 QAH262194 QKD262194 QTZ262194 RDV262194 RNR262194 RXN262194 SHJ262194 SRF262194 TBB262194 TKX262194 TUT262194 UEP262194 UOL262194 UYH262194 VID262194 VRZ262194 WBV262194 WLR262194 WVN262194 F327730 JB327730 SX327730 ACT327730 AMP327730 AWL327730 BGH327730 BQD327730 BZZ327730 CJV327730 CTR327730 DDN327730 DNJ327730 DXF327730 EHB327730 EQX327730 FAT327730 FKP327730 FUL327730 GEH327730 GOD327730 GXZ327730 HHV327730 HRR327730 IBN327730 ILJ327730 IVF327730 JFB327730 JOX327730 JYT327730 KIP327730 KSL327730 LCH327730 LMD327730 LVZ327730 MFV327730 MPR327730 MZN327730 NJJ327730 NTF327730 ODB327730 OMX327730 OWT327730 PGP327730 PQL327730 QAH327730 QKD327730 QTZ327730 RDV327730 RNR327730 RXN327730 SHJ327730 SRF327730 TBB327730 TKX327730 TUT327730 UEP327730 UOL327730 UYH327730 VID327730 VRZ327730 WBV327730 WLR327730 WVN327730 F393266 JB393266 SX393266 ACT393266 AMP393266 AWL393266 BGH393266 BQD393266 BZZ393266 CJV393266 CTR393266 DDN393266 DNJ393266 DXF393266 EHB393266 EQX393266 FAT393266 FKP393266 FUL393266 GEH393266 GOD393266 GXZ393266 HHV393266 HRR393266 IBN393266 ILJ393266 IVF393266 JFB393266 JOX393266 JYT393266 KIP393266 KSL393266 LCH393266 LMD393266 LVZ393266 MFV393266 MPR393266 MZN393266 NJJ393266 NTF393266 ODB393266 OMX393266 OWT393266 PGP393266 PQL393266 QAH393266 QKD393266 QTZ393266 RDV393266 RNR393266 RXN393266 SHJ393266 SRF393266 TBB393266 TKX393266 TUT393266 UEP393266 UOL393266 UYH393266 VID393266 VRZ393266 WBV393266 WLR393266 WVN393266 F458802 JB458802 SX458802 ACT458802 AMP458802 AWL458802 BGH458802 BQD458802 BZZ458802 CJV458802 CTR458802 DDN458802 DNJ458802 DXF458802 EHB458802 EQX458802 FAT458802 FKP458802 FUL458802 GEH458802 GOD458802 GXZ458802 HHV458802 HRR458802 IBN458802 ILJ458802 IVF458802 JFB458802 JOX458802 JYT458802 KIP458802 KSL458802 LCH458802 LMD458802 LVZ458802 MFV458802 MPR458802 MZN458802 NJJ458802 NTF458802 ODB458802 OMX458802 OWT458802 PGP458802 PQL458802 QAH458802 QKD458802 QTZ458802 RDV458802 RNR458802 RXN458802 SHJ458802 SRF458802 TBB458802 TKX458802 TUT458802 UEP458802 UOL458802 UYH458802 VID458802 VRZ458802 WBV458802 WLR458802 WVN458802 F524338 JB524338 SX524338 ACT524338 AMP524338 AWL524338 BGH524338 BQD524338 BZZ524338 CJV524338 CTR524338 DDN524338 DNJ524338 DXF524338 EHB524338 EQX524338 FAT524338 FKP524338 FUL524338 GEH524338 GOD524338 GXZ524338 HHV524338 HRR524338 IBN524338 ILJ524338 IVF524338 JFB524338 JOX524338 JYT524338 KIP524338 KSL524338 LCH524338 LMD524338 LVZ524338 MFV524338 MPR524338 MZN524338 NJJ524338 NTF524338 ODB524338 OMX524338 OWT524338 PGP524338 PQL524338 QAH524338 QKD524338 QTZ524338 RDV524338 RNR524338 RXN524338 SHJ524338 SRF524338 TBB524338 TKX524338 TUT524338 UEP524338 UOL524338 UYH524338 VID524338 VRZ524338 WBV524338 WLR524338 WVN524338 F589874 JB589874 SX589874 ACT589874 AMP589874 AWL589874 BGH589874 BQD589874 BZZ589874 CJV589874 CTR589874 DDN589874 DNJ589874 DXF589874 EHB589874 EQX589874 FAT589874 FKP589874 FUL589874 GEH589874 GOD589874 GXZ589874 HHV589874 HRR589874 IBN589874 ILJ589874 IVF589874 JFB589874 JOX589874 JYT589874 KIP589874 KSL589874 LCH589874 LMD589874 LVZ589874 MFV589874 MPR589874 MZN589874 NJJ589874 NTF589874 ODB589874 OMX589874 OWT589874 PGP589874 PQL589874 QAH589874 QKD589874 QTZ589874 RDV589874 RNR589874 RXN589874 SHJ589874 SRF589874 TBB589874 TKX589874 TUT589874 UEP589874 UOL589874 UYH589874 VID589874 VRZ589874 WBV589874 WLR589874 WVN589874 F655410 JB655410 SX655410 ACT655410 AMP655410 AWL655410 BGH655410 BQD655410 BZZ655410 CJV655410 CTR655410 DDN655410 DNJ655410 DXF655410 EHB655410 EQX655410 FAT655410 FKP655410 FUL655410 GEH655410 GOD655410 GXZ655410 HHV655410 HRR655410 IBN655410 ILJ655410 IVF655410 JFB655410 JOX655410 JYT655410 KIP655410 KSL655410 LCH655410 LMD655410 LVZ655410 MFV655410 MPR655410 MZN655410 NJJ655410 NTF655410 ODB655410 OMX655410 OWT655410 PGP655410 PQL655410 QAH655410 QKD655410 QTZ655410 RDV655410 RNR655410 RXN655410 SHJ655410 SRF655410 TBB655410 TKX655410 TUT655410 UEP655410 UOL655410 UYH655410 VID655410 VRZ655410 WBV655410 WLR655410 WVN655410 F720946 JB720946 SX720946 ACT720946 AMP720946 AWL720946 BGH720946 BQD720946 BZZ720946 CJV720946 CTR720946 DDN720946 DNJ720946 DXF720946 EHB720946 EQX720946 FAT720946 FKP720946 FUL720946 GEH720946 GOD720946 GXZ720946 HHV720946 HRR720946 IBN720946 ILJ720946 IVF720946 JFB720946 JOX720946 JYT720946 KIP720946 KSL720946 LCH720946 LMD720946 LVZ720946 MFV720946 MPR720946 MZN720946 NJJ720946 NTF720946 ODB720946 OMX720946 OWT720946 PGP720946 PQL720946 QAH720946 QKD720946 QTZ720946 RDV720946 RNR720946 RXN720946 SHJ720946 SRF720946 TBB720946 TKX720946 TUT720946 UEP720946 UOL720946 UYH720946 VID720946 VRZ720946 WBV720946 WLR720946 WVN720946 F786482 JB786482 SX786482 ACT786482 AMP786482 AWL786482 BGH786482 BQD786482 BZZ786482 CJV786482 CTR786482 DDN786482 DNJ786482 DXF786482 EHB786482 EQX786482 FAT786482 FKP786482 FUL786482 GEH786482 GOD786482 GXZ786482 HHV786482 HRR786482 IBN786482 ILJ786482 IVF786482 JFB786482 JOX786482 JYT786482 KIP786482 KSL786482 LCH786482 LMD786482 LVZ786482 MFV786482 MPR786482 MZN786482 NJJ786482 NTF786482 ODB786482 OMX786482 OWT786482 PGP786482 PQL786482 QAH786482 QKD786482 QTZ786482 RDV786482 RNR786482 RXN786482 SHJ786482 SRF786482 TBB786482 TKX786482 TUT786482 UEP786482 UOL786482 UYH786482 VID786482 VRZ786482 WBV786482 WLR786482 WVN786482 F852018 JB852018 SX852018 ACT852018 AMP852018 AWL852018 BGH852018 BQD852018 BZZ852018 CJV852018 CTR852018 DDN852018 DNJ852018 DXF852018 EHB852018 EQX852018 FAT852018 FKP852018 FUL852018 GEH852018 GOD852018 GXZ852018 HHV852018 HRR852018 IBN852018 ILJ852018 IVF852018 JFB852018 JOX852018 JYT852018 KIP852018 KSL852018 LCH852018 LMD852018 LVZ852018 MFV852018 MPR852018 MZN852018 NJJ852018 NTF852018 ODB852018 OMX852018 OWT852018 PGP852018 PQL852018 QAH852018 QKD852018 QTZ852018 RDV852018 RNR852018 RXN852018 SHJ852018 SRF852018 TBB852018 TKX852018 TUT852018 UEP852018 UOL852018 UYH852018 VID852018 VRZ852018 WBV852018 WLR852018 WVN852018 F917554 JB917554 SX917554 ACT917554 AMP917554 AWL917554 BGH917554 BQD917554 BZZ917554 CJV917554 CTR917554 DDN917554 DNJ917554 DXF917554 EHB917554 EQX917554 FAT917554 FKP917554 FUL917554 GEH917554 GOD917554 GXZ917554 HHV917554 HRR917554 IBN917554 ILJ917554 IVF917554 JFB917554 JOX917554 JYT917554 KIP917554 KSL917554 LCH917554 LMD917554 LVZ917554 MFV917554 MPR917554 MZN917554 NJJ917554 NTF917554 ODB917554 OMX917554 OWT917554 PGP917554 PQL917554 QAH917554 QKD917554 QTZ917554 RDV917554 RNR917554 RXN917554 SHJ917554 SRF917554 TBB917554 TKX917554 TUT917554 UEP917554 UOL917554 UYH917554 VID917554 VRZ917554 WBV917554 WLR917554 WVN917554 F983090 JB983090 SX983090 ACT983090 AMP983090 AWL983090 BGH983090 BQD983090 BZZ983090 CJV983090 CTR983090 DDN983090 DNJ983090 DXF983090 EHB983090 EQX983090 FAT983090 FKP983090 FUL983090 GEH983090 GOD983090 GXZ983090 HHV983090 HRR983090 IBN983090 ILJ983090 IVF983090 JFB983090 JOX983090 JYT983090 KIP983090 KSL983090 LCH983090 LMD983090 LVZ983090 MFV983090 MPR983090 MZN983090 NJJ983090 NTF983090 ODB983090 OMX983090 OWT983090 PGP983090 PQL983090 QAH983090 QKD983090 QTZ983090 RDV983090 RNR983090 RXN983090 SHJ983090 SRF983090 TBB983090 TKX983090 TUT983090 UEP983090 UOL983090 UYH983090 VID983090 VRZ983090 WBV983090 WLR983090 WVN983090 F23 JB41 SX41 ACT41 AMP41 AWL41 BGH41 BQD41 BZZ41 CJV41 CTR41 DDN41 DNJ41 DXF41 EHB41 EQX41 FAT41 FKP41 FUL41 GEH41 GOD41 GXZ41 HHV41 HRR41 IBN41 ILJ41 IVF41 JFB41 JOX41 JYT41 KIP41 KSL41 LCH41 LMD41 LVZ41 MFV41 MPR41 MZN41 NJJ41 NTF41 ODB41 OMX41 OWT41 PGP41 PQL41 QAH41 QKD41 QTZ41 RDV41 RNR41 RXN41 SHJ41 SRF41 TBB41 TKX41 TUT41 UEP41 UOL41 UYH41 VID41 VRZ41 WBV41 WLR41 WVN41 F65589 JB65589 SX65589 ACT65589 AMP65589 AWL65589 BGH65589 BQD65589 BZZ65589 CJV65589 CTR65589 DDN65589 DNJ65589 DXF65589 EHB65589 EQX65589 FAT65589 FKP65589 FUL65589 GEH65589 GOD65589 GXZ65589 HHV65589 HRR65589 IBN65589 ILJ65589 IVF65589 JFB65589 JOX65589 JYT65589 KIP65589 KSL65589 LCH65589 LMD65589 LVZ65589 MFV65589 MPR65589 MZN65589 NJJ65589 NTF65589 ODB65589 OMX65589 OWT65589 PGP65589 PQL65589 QAH65589 QKD65589 QTZ65589 RDV65589 RNR65589 RXN65589 SHJ65589 SRF65589 TBB65589 TKX65589 TUT65589 UEP65589 UOL65589 UYH65589 VID65589 VRZ65589 WBV65589 WLR65589 WVN65589 F131125 JB131125 SX131125 ACT131125 AMP131125 AWL131125 BGH131125 BQD131125 BZZ131125 CJV131125 CTR131125 DDN131125 DNJ131125 DXF131125 EHB131125 EQX131125 FAT131125 FKP131125 FUL131125 GEH131125 GOD131125 GXZ131125 HHV131125 HRR131125 IBN131125 ILJ131125 IVF131125 JFB131125 JOX131125 JYT131125 KIP131125 KSL131125 LCH131125 LMD131125 LVZ131125 MFV131125 MPR131125 MZN131125 NJJ131125 NTF131125 ODB131125 OMX131125 OWT131125 PGP131125 PQL131125 QAH131125 QKD131125 QTZ131125 RDV131125 RNR131125 RXN131125 SHJ131125 SRF131125 TBB131125 TKX131125 TUT131125 UEP131125 UOL131125 UYH131125 VID131125 VRZ131125 WBV131125 WLR131125 WVN131125 F196661 JB196661 SX196661 ACT196661 AMP196661 AWL196661 BGH196661 BQD196661 BZZ196661 CJV196661 CTR196661 DDN196661 DNJ196661 DXF196661 EHB196661 EQX196661 FAT196661 FKP196661 FUL196661 GEH196661 GOD196661 GXZ196661 HHV196661 HRR196661 IBN196661 ILJ196661 IVF196661 JFB196661 JOX196661 JYT196661 KIP196661 KSL196661 LCH196661 LMD196661 LVZ196661 MFV196661 MPR196661 MZN196661 NJJ196661 NTF196661 ODB196661 OMX196661 OWT196661 PGP196661 PQL196661 QAH196661 QKD196661 QTZ196661 RDV196661 RNR196661 RXN196661 SHJ196661 SRF196661 TBB196661 TKX196661 TUT196661 UEP196661 UOL196661 UYH196661 VID196661 VRZ196661 WBV196661 WLR196661 WVN196661 F262197 JB262197 SX262197 ACT262197 AMP262197 AWL262197 BGH262197 BQD262197 BZZ262197 CJV262197 CTR262197 DDN262197 DNJ262197 DXF262197 EHB262197 EQX262197 FAT262197 FKP262197 FUL262197 GEH262197 GOD262197 GXZ262197 HHV262197 HRR262197 IBN262197 ILJ262197 IVF262197 JFB262197 JOX262197 JYT262197 KIP262197 KSL262197 LCH262197 LMD262197 LVZ262197 MFV262197 MPR262197 MZN262197 NJJ262197 NTF262197 ODB262197 OMX262197 OWT262197 PGP262197 PQL262197 QAH262197 QKD262197 QTZ262197 RDV262197 RNR262197 RXN262197 SHJ262197 SRF262197 TBB262197 TKX262197 TUT262197 UEP262197 UOL262197 UYH262197 VID262197 VRZ262197 WBV262197 WLR262197 WVN262197 F327733 JB327733 SX327733 ACT327733 AMP327733 AWL327733 BGH327733 BQD327733 BZZ327733 CJV327733 CTR327733 DDN327733 DNJ327733 DXF327733 EHB327733 EQX327733 FAT327733 FKP327733 FUL327733 GEH327733 GOD327733 GXZ327733 HHV327733 HRR327733 IBN327733 ILJ327733 IVF327733 JFB327733 JOX327733 JYT327733 KIP327733 KSL327733 LCH327733 LMD327733 LVZ327733 MFV327733 MPR327733 MZN327733 NJJ327733 NTF327733 ODB327733 OMX327733 OWT327733 PGP327733 PQL327733 QAH327733 QKD327733 QTZ327733 RDV327733 RNR327733 RXN327733 SHJ327733 SRF327733 TBB327733 TKX327733 TUT327733 UEP327733 UOL327733 UYH327733 VID327733 VRZ327733 WBV327733 WLR327733 WVN327733 F393269 JB393269 SX393269 ACT393269 AMP393269 AWL393269 BGH393269 BQD393269 BZZ393269 CJV393269 CTR393269 DDN393269 DNJ393269 DXF393269 EHB393269 EQX393269 FAT393269 FKP393269 FUL393269 GEH393269 GOD393269 GXZ393269 HHV393269 HRR393269 IBN393269 ILJ393269 IVF393269 JFB393269 JOX393269 JYT393269 KIP393269 KSL393269 LCH393269 LMD393269 LVZ393269 MFV393269 MPR393269 MZN393269 NJJ393269 NTF393269 ODB393269 OMX393269 OWT393269 PGP393269 PQL393269 QAH393269 QKD393269 QTZ393269 RDV393269 RNR393269 RXN393269 SHJ393269 SRF393269 TBB393269 TKX393269 TUT393269 UEP393269 UOL393269 UYH393269 VID393269 VRZ393269 WBV393269 WLR393269 WVN393269 F458805 JB458805 SX458805 ACT458805 AMP458805 AWL458805 BGH458805 BQD458805 BZZ458805 CJV458805 CTR458805 DDN458805 DNJ458805 DXF458805 EHB458805 EQX458805 FAT458805 FKP458805 FUL458805 GEH458805 GOD458805 GXZ458805 HHV458805 HRR458805 IBN458805 ILJ458805 IVF458805 JFB458805 JOX458805 JYT458805 KIP458805 KSL458805 LCH458805 LMD458805 LVZ458805 MFV458805 MPR458805 MZN458805 NJJ458805 NTF458805 ODB458805 OMX458805 OWT458805 PGP458805 PQL458805 QAH458805 QKD458805 QTZ458805 RDV458805 RNR458805 RXN458805 SHJ458805 SRF458805 TBB458805 TKX458805 TUT458805 UEP458805 UOL458805 UYH458805 VID458805 VRZ458805 WBV458805 WLR458805 WVN458805 F524341 JB524341 SX524341 ACT524341 AMP524341 AWL524341 BGH524341 BQD524341 BZZ524341 CJV524341 CTR524341 DDN524341 DNJ524341 DXF524341 EHB524341 EQX524341 FAT524341 FKP524341 FUL524341 GEH524341 GOD524341 GXZ524341 HHV524341 HRR524341 IBN524341 ILJ524341 IVF524341 JFB524341 JOX524341 JYT524341 KIP524341 KSL524341 LCH524341 LMD524341 LVZ524341 MFV524341 MPR524341 MZN524341 NJJ524341 NTF524341 ODB524341 OMX524341 OWT524341 PGP524341 PQL524341 QAH524341 QKD524341 QTZ524341 RDV524341 RNR524341 RXN524341 SHJ524341 SRF524341 TBB524341 TKX524341 TUT524341 UEP524341 UOL524341 UYH524341 VID524341 VRZ524341 WBV524341 WLR524341 WVN524341 F589877 JB589877 SX589877 ACT589877 AMP589877 AWL589877 BGH589877 BQD589877 BZZ589877 CJV589877 CTR589877 DDN589877 DNJ589877 DXF589877 EHB589877 EQX589877 FAT589877 FKP589877 FUL589877 GEH589877 GOD589877 GXZ589877 HHV589877 HRR589877 IBN589877 ILJ589877 IVF589877 JFB589877 JOX589877 JYT589877 KIP589877 KSL589877 LCH589877 LMD589877 LVZ589877 MFV589877 MPR589877 MZN589877 NJJ589877 NTF589877 ODB589877 OMX589877 OWT589877 PGP589877 PQL589877 QAH589877 QKD589877 QTZ589877 RDV589877 RNR589877 RXN589877 SHJ589877 SRF589877 TBB589877 TKX589877 TUT589877 UEP589877 UOL589877 UYH589877 VID589877 VRZ589877 WBV589877 WLR589877 WVN589877 F655413 JB655413 SX655413 ACT655413 AMP655413 AWL655413 BGH655413 BQD655413 BZZ655413 CJV655413 CTR655413 DDN655413 DNJ655413 DXF655413 EHB655413 EQX655413 FAT655413 FKP655413 FUL655413 GEH655413 GOD655413 GXZ655413 HHV655413 HRR655413 IBN655413 ILJ655413 IVF655413 JFB655413 JOX655413 JYT655413 KIP655413 KSL655413 LCH655413 LMD655413 LVZ655413 MFV655413 MPR655413 MZN655413 NJJ655413 NTF655413 ODB655413 OMX655413 OWT655413 PGP655413 PQL655413 QAH655413 QKD655413 QTZ655413 RDV655413 RNR655413 RXN655413 SHJ655413 SRF655413 TBB655413 TKX655413 TUT655413 UEP655413 UOL655413 UYH655413 VID655413 VRZ655413 WBV655413 WLR655413 WVN655413 F720949 JB720949 SX720949 ACT720949 AMP720949 AWL720949 BGH720949 BQD720949 BZZ720949 CJV720949 CTR720949 DDN720949 DNJ720949 DXF720949 EHB720949 EQX720949 FAT720949 FKP720949 FUL720949 GEH720949 GOD720949 GXZ720949 HHV720949 HRR720949 IBN720949 ILJ720949 IVF720949 JFB720949 JOX720949 JYT720949 KIP720949 KSL720949 LCH720949 LMD720949 LVZ720949 MFV720949 MPR720949 MZN720949 NJJ720949 NTF720949 ODB720949 OMX720949 OWT720949 PGP720949 PQL720949 QAH720949 QKD720949 QTZ720949 RDV720949 RNR720949 RXN720949 SHJ720949 SRF720949 TBB720949 TKX720949 TUT720949 UEP720949 UOL720949 UYH720949 VID720949 VRZ720949 WBV720949 WLR720949 WVN720949 F786485 JB786485 SX786485 ACT786485 AMP786485 AWL786485 BGH786485 BQD786485 BZZ786485 CJV786485 CTR786485 DDN786485 DNJ786485 DXF786485 EHB786485 EQX786485 FAT786485 FKP786485 FUL786485 GEH786485 GOD786485 GXZ786485 HHV786485 HRR786485 IBN786485 ILJ786485 IVF786485 JFB786485 JOX786485 JYT786485 KIP786485 KSL786485 LCH786485 LMD786485 LVZ786485 MFV786485 MPR786485 MZN786485 NJJ786485 NTF786485 ODB786485 OMX786485 OWT786485 PGP786485 PQL786485 QAH786485 QKD786485 QTZ786485 RDV786485 RNR786485 RXN786485 SHJ786485 SRF786485 TBB786485 TKX786485 TUT786485 UEP786485 UOL786485 UYH786485 VID786485 VRZ786485 WBV786485 WLR786485 WVN786485 F852021 JB852021 SX852021 ACT852021 AMP852021 AWL852021 BGH852021 BQD852021 BZZ852021 CJV852021 CTR852021 DDN852021 DNJ852021 DXF852021 EHB852021 EQX852021 FAT852021 FKP852021 FUL852021 GEH852021 GOD852021 GXZ852021 HHV852021 HRR852021 IBN852021 ILJ852021 IVF852021 JFB852021 JOX852021 JYT852021 KIP852021 KSL852021 LCH852021 LMD852021 LVZ852021 MFV852021 MPR852021 MZN852021 NJJ852021 NTF852021 ODB852021 OMX852021 OWT852021 PGP852021 PQL852021 QAH852021 QKD852021 QTZ852021 RDV852021 RNR852021 RXN852021 SHJ852021 SRF852021 TBB852021 TKX852021 TUT852021 UEP852021 UOL852021 UYH852021 VID852021 VRZ852021 WBV852021 WLR852021 WVN852021 F917557 JB917557 SX917557 ACT917557 AMP917557 AWL917557 BGH917557 BQD917557 BZZ917557 CJV917557 CTR917557 DDN917557 DNJ917557 DXF917557 EHB917557 EQX917557 FAT917557 FKP917557 FUL917557 GEH917557 GOD917557 GXZ917557 HHV917557 HRR917557 IBN917557 ILJ917557 IVF917557 JFB917557 JOX917557 JYT917557 KIP917557 KSL917557 LCH917557 LMD917557 LVZ917557 MFV917557 MPR917557 MZN917557 NJJ917557 NTF917557 ODB917557 OMX917557 OWT917557 PGP917557 PQL917557 QAH917557 QKD917557 QTZ917557 RDV917557 RNR917557 RXN917557 SHJ917557 SRF917557 TBB917557 TKX917557 TUT917557 UEP917557 UOL917557 UYH917557 VID917557 VRZ917557 WBV917557 WLR917557 WVN917557 F983093 JB983093 SX983093 ACT983093 AMP983093 AWL983093 BGH983093 BQD983093 BZZ983093 CJV983093 CTR983093 DDN983093 DNJ983093 DXF983093 EHB983093 EQX983093 FAT983093 FKP983093 FUL983093 GEH983093 GOD983093 GXZ983093 HHV983093 HRR983093 IBN983093 ILJ983093 IVF983093 JFB983093 JOX983093 JYT983093 KIP983093 KSL983093 LCH983093 LMD983093 LVZ983093 MFV983093 MPR983093 MZN983093 NJJ983093 NTF983093 ODB983093 OMX983093 OWT983093 PGP983093 PQL983093 QAH983093 QKD983093 QTZ983093 RDV983093 RNR983093 RXN983093 SHJ983093 SRF983093 TBB983093 TKX983093 TUT983093 UEP983093 UOL983093 UYH983093 VID983093 VRZ983093 WBV983093 WLR983093 WVN983093 F35 JB44 SX44 ACT44 AMP44 AWL44 BGH44 BQD44 BZZ44 CJV44 CTR44 DDN44 DNJ44 DXF44 EHB44 EQX44 FAT44 FKP44 FUL44 GEH44 GOD44 GXZ44 HHV44 HRR44 IBN44 ILJ44 IVF44 JFB44 JOX44 JYT44 KIP44 KSL44 LCH44 LMD44 LVZ44 MFV44 MPR44 MZN44 NJJ44 NTF44 ODB44 OMX44 OWT44 PGP44 PQL44 QAH44 QKD44 QTZ44 RDV44 RNR44 RXN44 SHJ44 SRF44 TBB44 TKX44 TUT44 UEP44 UOL44 UYH44 VID44 VRZ44 WBV44 WLR44 WVN44 F65592 JB65592 SX65592 ACT65592 AMP65592 AWL65592 BGH65592 BQD65592 BZZ65592 CJV65592 CTR65592 DDN65592 DNJ65592 DXF65592 EHB65592 EQX65592 FAT65592 FKP65592 FUL65592 GEH65592 GOD65592 GXZ65592 HHV65592 HRR65592 IBN65592 ILJ65592 IVF65592 JFB65592 JOX65592 JYT65592 KIP65592 KSL65592 LCH65592 LMD65592 LVZ65592 MFV65592 MPR65592 MZN65592 NJJ65592 NTF65592 ODB65592 OMX65592 OWT65592 PGP65592 PQL65592 QAH65592 QKD65592 QTZ65592 RDV65592 RNR65592 RXN65592 SHJ65592 SRF65592 TBB65592 TKX65592 TUT65592 UEP65592 UOL65592 UYH65592 VID65592 VRZ65592 WBV65592 WLR65592 WVN65592 F131128 JB131128 SX131128 ACT131128 AMP131128 AWL131128 BGH131128 BQD131128 BZZ131128 CJV131128 CTR131128 DDN131128 DNJ131128 DXF131128 EHB131128 EQX131128 FAT131128 FKP131128 FUL131128 GEH131128 GOD131128 GXZ131128 HHV131128 HRR131128 IBN131128 ILJ131128 IVF131128 JFB131128 JOX131128 JYT131128 KIP131128 KSL131128 LCH131128 LMD131128 LVZ131128 MFV131128 MPR131128 MZN131128 NJJ131128 NTF131128 ODB131128 OMX131128 OWT131128 PGP131128 PQL131128 QAH131128 QKD131128 QTZ131128 RDV131128 RNR131128 RXN131128 SHJ131128 SRF131128 TBB131128 TKX131128 TUT131128 UEP131128 UOL131128 UYH131128 VID131128 VRZ131128 WBV131128 WLR131128 WVN131128 F196664 JB196664 SX196664 ACT196664 AMP196664 AWL196664 BGH196664 BQD196664 BZZ196664 CJV196664 CTR196664 DDN196664 DNJ196664 DXF196664 EHB196664 EQX196664 FAT196664 FKP196664 FUL196664 GEH196664 GOD196664 GXZ196664 HHV196664 HRR196664 IBN196664 ILJ196664 IVF196664 JFB196664 JOX196664 JYT196664 KIP196664 KSL196664 LCH196664 LMD196664 LVZ196664 MFV196664 MPR196664 MZN196664 NJJ196664 NTF196664 ODB196664 OMX196664 OWT196664 PGP196664 PQL196664 QAH196664 QKD196664 QTZ196664 RDV196664 RNR196664 RXN196664 SHJ196664 SRF196664 TBB196664 TKX196664 TUT196664 UEP196664 UOL196664 UYH196664 VID196664 VRZ196664 WBV196664 WLR196664 WVN196664 F262200 JB262200 SX262200 ACT262200 AMP262200 AWL262200 BGH262200 BQD262200 BZZ262200 CJV262200 CTR262200 DDN262200 DNJ262200 DXF262200 EHB262200 EQX262200 FAT262200 FKP262200 FUL262200 GEH262200 GOD262200 GXZ262200 HHV262200 HRR262200 IBN262200 ILJ262200 IVF262200 JFB262200 JOX262200 JYT262200 KIP262200 KSL262200 LCH262200 LMD262200 LVZ262200 MFV262200 MPR262200 MZN262200 NJJ262200 NTF262200 ODB262200 OMX262200 OWT262200 PGP262200 PQL262200 QAH262200 QKD262200 QTZ262200 RDV262200 RNR262200 RXN262200 SHJ262200 SRF262200 TBB262200 TKX262200 TUT262200 UEP262200 UOL262200 UYH262200 VID262200 VRZ262200 WBV262200 WLR262200 WVN262200 F327736 JB327736 SX327736 ACT327736 AMP327736 AWL327736 BGH327736 BQD327736 BZZ327736 CJV327736 CTR327736 DDN327736 DNJ327736 DXF327736 EHB327736 EQX327736 FAT327736 FKP327736 FUL327736 GEH327736 GOD327736 GXZ327736 HHV327736 HRR327736 IBN327736 ILJ327736 IVF327736 JFB327736 JOX327736 JYT327736 KIP327736 KSL327736 LCH327736 LMD327736 LVZ327736 MFV327736 MPR327736 MZN327736 NJJ327736 NTF327736 ODB327736 OMX327736 OWT327736 PGP327736 PQL327736 QAH327736 QKD327736 QTZ327736 RDV327736 RNR327736 RXN327736 SHJ327736 SRF327736 TBB327736 TKX327736 TUT327736 UEP327736 UOL327736 UYH327736 VID327736 VRZ327736 WBV327736 WLR327736 WVN327736 F393272 JB393272 SX393272 ACT393272 AMP393272 AWL393272 BGH393272 BQD393272 BZZ393272 CJV393272 CTR393272 DDN393272 DNJ393272 DXF393272 EHB393272 EQX393272 FAT393272 FKP393272 FUL393272 GEH393272 GOD393272 GXZ393272 HHV393272 HRR393272 IBN393272 ILJ393272 IVF393272 JFB393272 JOX393272 JYT393272 KIP393272 KSL393272 LCH393272 LMD393272 LVZ393272 MFV393272 MPR393272 MZN393272 NJJ393272 NTF393272 ODB393272 OMX393272 OWT393272 PGP393272 PQL393272 QAH393272 QKD393272 QTZ393272 RDV393272 RNR393272 RXN393272 SHJ393272 SRF393272 TBB393272 TKX393272 TUT393272 UEP393272 UOL393272 UYH393272 VID393272 VRZ393272 WBV393272 WLR393272 WVN393272 F458808 JB458808 SX458808 ACT458808 AMP458808 AWL458808 BGH458808 BQD458808 BZZ458808 CJV458808 CTR458808 DDN458808 DNJ458808 DXF458808 EHB458808 EQX458808 FAT458808 FKP458808 FUL458808 GEH458808 GOD458808 GXZ458808 HHV458808 HRR458808 IBN458808 ILJ458808 IVF458808 JFB458808 JOX458808 JYT458808 KIP458808 KSL458808 LCH458808 LMD458808 LVZ458808 MFV458808 MPR458808 MZN458808 NJJ458808 NTF458808 ODB458808 OMX458808 OWT458808 PGP458808 PQL458808 QAH458808 QKD458808 QTZ458808 RDV458808 RNR458808 RXN458808 SHJ458808 SRF458808 TBB458808 TKX458808 TUT458808 UEP458808 UOL458808 UYH458808 VID458808 VRZ458808 WBV458808 WLR458808 WVN458808 F524344 JB524344 SX524344 ACT524344 AMP524344 AWL524344 BGH524344 BQD524344 BZZ524344 CJV524344 CTR524344 DDN524344 DNJ524344 DXF524344 EHB524344 EQX524344 FAT524344 FKP524344 FUL524344 GEH524344 GOD524344 GXZ524344 HHV524344 HRR524344 IBN524344 ILJ524344 IVF524344 JFB524344 JOX524344 JYT524344 KIP524344 KSL524344 LCH524344 LMD524344 LVZ524344 MFV524344 MPR524344 MZN524344 NJJ524344 NTF524344 ODB524344 OMX524344 OWT524344 PGP524344 PQL524344 QAH524344 QKD524344 QTZ524344 RDV524344 RNR524344 RXN524344 SHJ524344 SRF524344 TBB524344 TKX524344 TUT524344 UEP524344 UOL524344 UYH524344 VID524344 VRZ524344 WBV524344 WLR524344 WVN524344 F589880 JB589880 SX589880 ACT589880 AMP589880 AWL589880 BGH589880 BQD589880 BZZ589880 CJV589880 CTR589880 DDN589880 DNJ589880 DXF589880 EHB589880 EQX589880 FAT589880 FKP589880 FUL589880 GEH589880 GOD589880 GXZ589880 HHV589880 HRR589880 IBN589880 ILJ589880 IVF589880 JFB589880 JOX589880 JYT589880 KIP589880 KSL589880 LCH589880 LMD589880 LVZ589880 MFV589880 MPR589880 MZN589880 NJJ589880 NTF589880 ODB589880 OMX589880 OWT589880 PGP589880 PQL589880 QAH589880 QKD589880 QTZ589880 RDV589880 RNR589880 RXN589880 SHJ589880 SRF589880 TBB589880 TKX589880 TUT589880 UEP589880 UOL589880 UYH589880 VID589880 VRZ589880 WBV589880 WLR589880 WVN589880 F655416 JB655416 SX655416 ACT655416 AMP655416 AWL655416 BGH655416 BQD655416 BZZ655416 CJV655416 CTR655416 DDN655416 DNJ655416 DXF655416 EHB655416 EQX655416 FAT655416 FKP655416 FUL655416 GEH655416 GOD655416 GXZ655416 HHV655416 HRR655416 IBN655416 ILJ655416 IVF655416 JFB655416 JOX655416 JYT655416 KIP655416 KSL655416 LCH655416 LMD655416 LVZ655416 MFV655416 MPR655416 MZN655416 NJJ655416 NTF655416 ODB655416 OMX655416 OWT655416 PGP655416 PQL655416 QAH655416 QKD655416 QTZ655416 RDV655416 RNR655416 RXN655416 SHJ655416 SRF655416 TBB655416 TKX655416 TUT655416 UEP655416 UOL655416 UYH655416 VID655416 VRZ655416 WBV655416 WLR655416 WVN655416 F720952 JB720952 SX720952 ACT720952 AMP720952 AWL720952 BGH720952 BQD720952 BZZ720952 CJV720952 CTR720952 DDN720952 DNJ720952 DXF720952 EHB720952 EQX720952 FAT720952 FKP720952 FUL720952 GEH720952 GOD720952 GXZ720952 HHV720952 HRR720952 IBN720952 ILJ720952 IVF720952 JFB720952 JOX720952 JYT720952 KIP720952 KSL720952 LCH720952 LMD720952 LVZ720952 MFV720952 MPR720952 MZN720952 NJJ720952 NTF720952 ODB720952 OMX720952 OWT720952 PGP720952 PQL720952 QAH720952 QKD720952 QTZ720952 RDV720952 RNR720952 RXN720952 SHJ720952 SRF720952 TBB720952 TKX720952 TUT720952 UEP720952 UOL720952 UYH720952 VID720952 VRZ720952 WBV720952 WLR720952 WVN720952 F786488 JB786488 SX786488 ACT786488 AMP786488 AWL786488 BGH786488 BQD786488 BZZ786488 CJV786488 CTR786488 DDN786488 DNJ786488 DXF786488 EHB786488 EQX786488 FAT786488 FKP786488 FUL786488 GEH786488 GOD786488 GXZ786488 HHV786488 HRR786488 IBN786488 ILJ786488 IVF786488 JFB786488 JOX786488 JYT786488 KIP786488 KSL786488 LCH786488 LMD786488 LVZ786488 MFV786488 MPR786488 MZN786488 NJJ786488 NTF786488 ODB786488 OMX786488 OWT786488 PGP786488 PQL786488 QAH786488 QKD786488 QTZ786488 RDV786488 RNR786488 RXN786488 SHJ786488 SRF786488 TBB786488 TKX786488 TUT786488 UEP786488 UOL786488 UYH786488 VID786488 VRZ786488 WBV786488 WLR786488 WVN786488 F852024 JB852024 SX852024 ACT852024 AMP852024 AWL852024 BGH852024 BQD852024 BZZ852024 CJV852024 CTR852024 DDN852024 DNJ852024 DXF852024 EHB852024 EQX852024 FAT852024 FKP852024 FUL852024 GEH852024 GOD852024 GXZ852024 HHV852024 HRR852024 IBN852024 ILJ852024 IVF852024 JFB852024 JOX852024 JYT852024 KIP852024 KSL852024 LCH852024 LMD852024 LVZ852024 MFV852024 MPR852024 MZN852024 NJJ852024 NTF852024 ODB852024 OMX852024 OWT852024 PGP852024 PQL852024 QAH852024 QKD852024 QTZ852024 RDV852024 RNR852024 RXN852024 SHJ852024 SRF852024 TBB852024 TKX852024 TUT852024 UEP852024 UOL852024 UYH852024 VID852024 VRZ852024 WBV852024 WLR852024 WVN852024 F917560 JB917560 SX917560 ACT917560 AMP917560 AWL917560 BGH917560 BQD917560 BZZ917560 CJV917560 CTR917560 DDN917560 DNJ917560 DXF917560 EHB917560 EQX917560 FAT917560 FKP917560 FUL917560 GEH917560 GOD917560 GXZ917560 HHV917560 HRR917560 IBN917560 ILJ917560 IVF917560 JFB917560 JOX917560 JYT917560 KIP917560 KSL917560 LCH917560 LMD917560 LVZ917560 MFV917560 MPR917560 MZN917560 NJJ917560 NTF917560 ODB917560 OMX917560 OWT917560 PGP917560 PQL917560 QAH917560 QKD917560 QTZ917560 RDV917560 RNR917560 RXN917560 SHJ917560 SRF917560 TBB917560 TKX917560 TUT917560 UEP917560 UOL917560 UYH917560 VID917560 VRZ917560 WBV917560 WLR917560 WVN917560 F983096 JB983096 SX983096 ACT983096 AMP983096 AWL983096 BGH983096 BQD983096 BZZ983096 CJV983096 CTR983096 DDN983096 DNJ983096 DXF983096 EHB983096 EQX983096 FAT983096 FKP983096 FUL983096 GEH983096 GOD983096 GXZ983096 HHV983096 HRR983096 IBN983096 ILJ983096 IVF983096 JFB983096 JOX983096 JYT983096 KIP983096 KSL983096 LCH983096 LMD983096 LVZ983096 MFV983096 MPR983096 MZN983096 NJJ983096 NTF983096 ODB983096 OMX983096 OWT983096 PGP983096 PQL983096 QAH983096 QKD983096 QTZ983096 RDV983096 RNR983096 RXN983096 SHJ983096 SRF983096 TBB983096 TKX983096 TUT983096 UEP983096 UOL983096 UYH983096 VID983096 VRZ983096 WBV983096 WLR983096 WVN983096 F32 JB32 SX32 ACT32 AMP32 AWL32 BGH32 BQD32 BZZ32 CJV32 CTR32 DDN32 DNJ32 DXF32 EHB32 EQX32 FAT32 FKP32 FUL32 GEH32 GOD32 GXZ32 HHV32 HRR32 IBN32 ILJ32 IVF32 JFB32 JOX32 JYT32 KIP32 KSL32 LCH32 LMD32 LVZ32 MFV32 MPR32 MZN32 NJJ32 NTF32 ODB32 OMX32 OWT32 PGP32 PQL32 QAH32 QKD32 QTZ32 RDV32 RNR32 RXN32 SHJ32 SRF32 TBB32 TKX32 TUT32 UEP32 UOL32 UYH32 VID32 VRZ32 WBV32 WLR32 WVN32 F65580 JB65580 SX65580 ACT65580 AMP65580 AWL65580 BGH65580 BQD65580 BZZ65580 CJV65580 CTR65580 DDN65580 DNJ65580 DXF65580 EHB65580 EQX65580 FAT65580 FKP65580 FUL65580 GEH65580 GOD65580 GXZ65580 HHV65580 HRR65580 IBN65580 ILJ65580 IVF65580 JFB65580 JOX65580 JYT65580 KIP65580 KSL65580 LCH65580 LMD65580 LVZ65580 MFV65580 MPR65580 MZN65580 NJJ65580 NTF65580 ODB65580 OMX65580 OWT65580 PGP65580 PQL65580 QAH65580 QKD65580 QTZ65580 RDV65580 RNR65580 RXN65580 SHJ65580 SRF65580 TBB65580 TKX65580 TUT65580 UEP65580 UOL65580 UYH65580 VID65580 VRZ65580 WBV65580 WLR65580 WVN65580 F131116 JB131116 SX131116 ACT131116 AMP131116 AWL131116 BGH131116 BQD131116 BZZ131116 CJV131116 CTR131116 DDN131116 DNJ131116 DXF131116 EHB131116 EQX131116 FAT131116 FKP131116 FUL131116 GEH131116 GOD131116 GXZ131116 HHV131116 HRR131116 IBN131116 ILJ131116 IVF131116 JFB131116 JOX131116 JYT131116 KIP131116 KSL131116 LCH131116 LMD131116 LVZ131116 MFV131116 MPR131116 MZN131116 NJJ131116 NTF131116 ODB131116 OMX131116 OWT131116 PGP131116 PQL131116 QAH131116 QKD131116 QTZ131116 RDV131116 RNR131116 RXN131116 SHJ131116 SRF131116 TBB131116 TKX131116 TUT131116 UEP131116 UOL131116 UYH131116 VID131116 VRZ131116 WBV131116 WLR131116 WVN131116 F196652 JB196652 SX196652 ACT196652 AMP196652 AWL196652 BGH196652 BQD196652 BZZ196652 CJV196652 CTR196652 DDN196652 DNJ196652 DXF196652 EHB196652 EQX196652 FAT196652 FKP196652 FUL196652 GEH196652 GOD196652 GXZ196652 HHV196652 HRR196652 IBN196652 ILJ196652 IVF196652 JFB196652 JOX196652 JYT196652 KIP196652 KSL196652 LCH196652 LMD196652 LVZ196652 MFV196652 MPR196652 MZN196652 NJJ196652 NTF196652 ODB196652 OMX196652 OWT196652 PGP196652 PQL196652 QAH196652 QKD196652 QTZ196652 RDV196652 RNR196652 RXN196652 SHJ196652 SRF196652 TBB196652 TKX196652 TUT196652 UEP196652 UOL196652 UYH196652 VID196652 VRZ196652 WBV196652 WLR196652 WVN196652 F262188 JB262188 SX262188 ACT262188 AMP262188 AWL262188 BGH262188 BQD262188 BZZ262188 CJV262188 CTR262188 DDN262188 DNJ262188 DXF262188 EHB262188 EQX262188 FAT262188 FKP262188 FUL262188 GEH262188 GOD262188 GXZ262188 HHV262188 HRR262188 IBN262188 ILJ262188 IVF262188 JFB262188 JOX262188 JYT262188 KIP262188 KSL262188 LCH262188 LMD262188 LVZ262188 MFV262188 MPR262188 MZN262188 NJJ262188 NTF262188 ODB262188 OMX262188 OWT262188 PGP262188 PQL262188 QAH262188 QKD262188 QTZ262188 RDV262188 RNR262188 RXN262188 SHJ262188 SRF262188 TBB262188 TKX262188 TUT262188 UEP262188 UOL262188 UYH262188 VID262188 VRZ262188 WBV262188 WLR262188 WVN262188 F327724 JB327724 SX327724 ACT327724 AMP327724 AWL327724 BGH327724 BQD327724 BZZ327724 CJV327724 CTR327724 DDN327724 DNJ327724 DXF327724 EHB327724 EQX327724 FAT327724 FKP327724 FUL327724 GEH327724 GOD327724 GXZ327724 HHV327724 HRR327724 IBN327724 ILJ327724 IVF327724 JFB327724 JOX327724 JYT327724 KIP327724 KSL327724 LCH327724 LMD327724 LVZ327724 MFV327724 MPR327724 MZN327724 NJJ327724 NTF327724 ODB327724 OMX327724 OWT327724 PGP327724 PQL327724 QAH327724 QKD327724 QTZ327724 RDV327724 RNR327724 RXN327724 SHJ327724 SRF327724 TBB327724 TKX327724 TUT327724 UEP327724 UOL327724 UYH327724 VID327724 VRZ327724 WBV327724 WLR327724 WVN327724 F393260 JB393260 SX393260 ACT393260 AMP393260 AWL393260 BGH393260 BQD393260 BZZ393260 CJV393260 CTR393260 DDN393260 DNJ393260 DXF393260 EHB393260 EQX393260 FAT393260 FKP393260 FUL393260 GEH393260 GOD393260 GXZ393260 HHV393260 HRR393260 IBN393260 ILJ393260 IVF393260 JFB393260 JOX393260 JYT393260 KIP393260 KSL393260 LCH393260 LMD393260 LVZ393260 MFV393260 MPR393260 MZN393260 NJJ393260 NTF393260 ODB393260 OMX393260 OWT393260 PGP393260 PQL393260 QAH393260 QKD393260 QTZ393260 RDV393260 RNR393260 RXN393260 SHJ393260 SRF393260 TBB393260 TKX393260 TUT393260 UEP393260 UOL393260 UYH393260 VID393260 VRZ393260 WBV393260 WLR393260 WVN393260 F458796 JB458796 SX458796 ACT458796 AMP458796 AWL458796 BGH458796 BQD458796 BZZ458796 CJV458796 CTR458796 DDN458796 DNJ458796 DXF458796 EHB458796 EQX458796 FAT458796 FKP458796 FUL458796 GEH458796 GOD458796 GXZ458796 HHV458796 HRR458796 IBN458796 ILJ458796 IVF458796 JFB458796 JOX458796 JYT458796 KIP458796 KSL458796 LCH458796 LMD458796 LVZ458796 MFV458796 MPR458796 MZN458796 NJJ458796 NTF458796 ODB458796 OMX458796 OWT458796 PGP458796 PQL458796 QAH458796 QKD458796 QTZ458796 RDV458796 RNR458796 RXN458796 SHJ458796 SRF458796 TBB458796 TKX458796 TUT458796 UEP458796 UOL458796 UYH458796 VID458796 VRZ458796 WBV458796 WLR458796 WVN458796 F524332 JB524332 SX524332 ACT524332 AMP524332 AWL524332 BGH524332 BQD524332 BZZ524332 CJV524332 CTR524332 DDN524332 DNJ524332 DXF524332 EHB524332 EQX524332 FAT524332 FKP524332 FUL524332 GEH524332 GOD524332 GXZ524332 HHV524332 HRR524332 IBN524332 ILJ524332 IVF524332 JFB524332 JOX524332 JYT524332 KIP524332 KSL524332 LCH524332 LMD524332 LVZ524332 MFV524332 MPR524332 MZN524332 NJJ524332 NTF524332 ODB524332 OMX524332 OWT524332 PGP524332 PQL524332 QAH524332 QKD524332 QTZ524332 RDV524332 RNR524332 RXN524332 SHJ524332 SRF524332 TBB524332 TKX524332 TUT524332 UEP524332 UOL524332 UYH524332 VID524332 VRZ524332 WBV524332 WLR524332 WVN524332 F589868 JB589868 SX589868 ACT589868 AMP589868 AWL589868 BGH589868 BQD589868 BZZ589868 CJV589868 CTR589868 DDN589868 DNJ589868 DXF589868 EHB589868 EQX589868 FAT589868 FKP589868 FUL589868 GEH589868 GOD589868 GXZ589868 HHV589868 HRR589868 IBN589868 ILJ589868 IVF589868 JFB589868 JOX589868 JYT589868 KIP589868 KSL589868 LCH589868 LMD589868 LVZ589868 MFV589868 MPR589868 MZN589868 NJJ589868 NTF589868 ODB589868 OMX589868 OWT589868 PGP589868 PQL589868 QAH589868 QKD589868 QTZ589868 RDV589868 RNR589868 RXN589868 SHJ589868 SRF589868 TBB589868 TKX589868 TUT589868 UEP589868 UOL589868 UYH589868 VID589868 VRZ589868 WBV589868 WLR589868 WVN589868 F655404 JB655404 SX655404 ACT655404 AMP655404 AWL655404 BGH655404 BQD655404 BZZ655404 CJV655404 CTR655404 DDN655404 DNJ655404 DXF655404 EHB655404 EQX655404 FAT655404 FKP655404 FUL655404 GEH655404 GOD655404 GXZ655404 HHV655404 HRR655404 IBN655404 ILJ655404 IVF655404 JFB655404 JOX655404 JYT655404 KIP655404 KSL655404 LCH655404 LMD655404 LVZ655404 MFV655404 MPR655404 MZN655404 NJJ655404 NTF655404 ODB655404 OMX655404 OWT655404 PGP655404 PQL655404 QAH655404 QKD655404 QTZ655404 RDV655404 RNR655404 RXN655404 SHJ655404 SRF655404 TBB655404 TKX655404 TUT655404 UEP655404 UOL655404 UYH655404 VID655404 VRZ655404 WBV655404 WLR655404 WVN655404 F720940 JB720940 SX720940 ACT720940 AMP720940 AWL720940 BGH720940 BQD720940 BZZ720940 CJV720940 CTR720940 DDN720940 DNJ720940 DXF720940 EHB720940 EQX720940 FAT720940 FKP720940 FUL720940 GEH720940 GOD720940 GXZ720940 HHV720940 HRR720940 IBN720940 ILJ720940 IVF720940 JFB720940 JOX720940 JYT720940 KIP720940 KSL720940 LCH720940 LMD720940 LVZ720940 MFV720940 MPR720940 MZN720940 NJJ720940 NTF720940 ODB720940 OMX720940 OWT720940 PGP720940 PQL720940 QAH720940 QKD720940 QTZ720940 RDV720940 RNR720940 RXN720940 SHJ720940 SRF720940 TBB720940 TKX720940 TUT720940 UEP720940 UOL720940 UYH720940 VID720940 VRZ720940 WBV720940 WLR720940 WVN720940 F786476 JB786476 SX786476 ACT786476 AMP786476 AWL786476 BGH786476 BQD786476 BZZ786476 CJV786476 CTR786476 DDN786476 DNJ786476 DXF786476 EHB786476 EQX786476 FAT786476 FKP786476 FUL786476 GEH786476 GOD786476 GXZ786476 HHV786476 HRR786476 IBN786476 ILJ786476 IVF786476 JFB786476 JOX786476 JYT786476 KIP786476 KSL786476 LCH786476 LMD786476 LVZ786476 MFV786476 MPR786476 MZN786476 NJJ786476 NTF786476 ODB786476 OMX786476 OWT786476 PGP786476 PQL786476 QAH786476 QKD786476 QTZ786476 RDV786476 RNR786476 RXN786476 SHJ786476 SRF786476 TBB786476 TKX786476 TUT786476 UEP786476 UOL786476 UYH786476 VID786476 VRZ786476 WBV786476 WLR786476 WVN786476 F852012 JB852012 SX852012 ACT852012 AMP852012 AWL852012 BGH852012 BQD852012 BZZ852012 CJV852012 CTR852012 DDN852012 DNJ852012 DXF852012 EHB852012 EQX852012 FAT852012 FKP852012 FUL852012 GEH852012 GOD852012 GXZ852012 HHV852012 HRR852012 IBN852012 ILJ852012 IVF852012 JFB852012 JOX852012 JYT852012 KIP852012 KSL852012 LCH852012 LMD852012 LVZ852012 MFV852012 MPR852012 MZN852012 NJJ852012 NTF852012 ODB852012 OMX852012 OWT852012 PGP852012 PQL852012 QAH852012 QKD852012 QTZ852012 RDV852012 RNR852012 RXN852012 SHJ852012 SRF852012 TBB852012 TKX852012 TUT852012 UEP852012 UOL852012 UYH852012 VID852012 VRZ852012 WBV852012 WLR852012 WVN852012 F917548 JB917548 SX917548 ACT917548 AMP917548 AWL917548 BGH917548 BQD917548 BZZ917548 CJV917548 CTR917548 DDN917548 DNJ917548 DXF917548 EHB917548 EQX917548 FAT917548 FKP917548 FUL917548 GEH917548 GOD917548 GXZ917548 HHV917548 HRR917548 IBN917548 ILJ917548 IVF917548 JFB917548 JOX917548 JYT917548 KIP917548 KSL917548 LCH917548 LMD917548 LVZ917548 MFV917548 MPR917548 MZN917548 NJJ917548 NTF917548 ODB917548 OMX917548 OWT917548 PGP917548 PQL917548 QAH917548 QKD917548 QTZ917548 RDV917548 RNR917548 RXN917548 SHJ917548 SRF917548 TBB917548 TKX917548 TUT917548 UEP917548 UOL917548 UYH917548 VID917548 VRZ917548 WBV917548 WLR917548 WVN917548 F983084 JB983084 SX983084 ACT983084 AMP983084 AWL983084 BGH983084 BQD983084 BZZ983084 CJV983084 CTR983084 DDN983084 DNJ983084 DXF983084 EHB983084 EQX983084 FAT983084 FKP983084 FUL983084 GEH983084 GOD983084 GXZ983084 HHV983084 HRR983084 IBN983084 ILJ983084 IVF983084 JFB983084 JOX983084 JYT983084 KIP983084 KSL983084 LCH983084 LMD983084 LVZ983084 MFV983084 MPR983084 MZN983084 NJJ983084 NTF983084 ODB983084 OMX983084 OWT983084 PGP983084 PQL983084 QAH983084 QKD983084 QTZ983084 RDV983084 RNR983084 RXN983084 SHJ983084 SRF983084 TBB983084 TKX983084 TUT983084 UEP983084 UOL983084 UYH983084 VID983084 VRZ983084 WBV983084 WLR983084 WVN983084 F44 JB53 SX53 ACT53 AMP53 AWL53 BGH53 BQD53 BZZ53 CJV53 CTR53 DDN53 DNJ53 DXF53 EHB53 EQX53 FAT53 FKP53 FUL53 GEH53 GOD53 GXZ53 HHV53 HRR53 IBN53 ILJ53 IVF53 JFB53 JOX53 JYT53 KIP53 KSL53 LCH53 LMD53 LVZ53 MFV53 MPR53 MZN53 NJJ53 NTF53 ODB53 OMX53 OWT53 PGP53 PQL53 QAH53 QKD53 QTZ53 RDV53 RNR53 RXN53 SHJ53 SRF53 TBB53 TKX53 TUT53 UEP53 UOL53 UYH53 VID53 VRZ53 WBV53 WLR53 WVN53 F65601 JB65601 SX65601 ACT65601 AMP65601 AWL65601 BGH65601 BQD65601 BZZ65601 CJV65601 CTR65601 DDN65601 DNJ65601 DXF65601 EHB65601 EQX65601 FAT65601 FKP65601 FUL65601 GEH65601 GOD65601 GXZ65601 HHV65601 HRR65601 IBN65601 ILJ65601 IVF65601 JFB65601 JOX65601 JYT65601 KIP65601 KSL65601 LCH65601 LMD65601 LVZ65601 MFV65601 MPR65601 MZN65601 NJJ65601 NTF65601 ODB65601 OMX65601 OWT65601 PGP65601 PQL65601 QAH65601 QKD65601 QTZ65601 RDV65601 RNR65601 RXN65601 SHJ65601 SRF65601 TBB65601 TKX65601 TUT65601 UEP65601 UOL65601 UYH65601 VID65601 VRZ65601 WBV65601 WLR65601 WVN65601 F131137 JB131137 SX131137 ACT131137 AMP131137 AWL131137 BGH131137 BQD131137 BZZ131137 CJV131137 CTR131137 DDN131137 DNJ131137 DXF131137 EHB131137 EQX131137 FAT131137 FKP131137 FUL131137 GEH131137 GOD131137 GXZ131137 HHV131137 HRR131137 IBN131137 ILJ131137 IVF131137 JFB131137 JOX131137 JYT131137 KIP131137 KSL131137 LCH131137 LMD131137 LVZ131137 MFV131137 MPR131137 MZN131137 NJJ131137 NTF131137 ODB131137 OMX131137 OWT131137 PGP131137 PQL131137 QAH131137 QKD131137 QTZ131137 RDV131137 RNR131137 RXN131137 SHJ131137 SRF131137 TBB131137 TKX131137 TUT131137 UEP131137 UOL131137 UYH131137 VID131137 VRZ131137 WBV131137 WLR131137 WVN131137 F196673 JB196673 SX196673 ACT196673 AMP196673 AWL196673 BGH196673 BQD196673 BZZ196673 CJV196673 CTR196673 DDN196673 DNJ196673 DXF196673 EHB196673 EQX196673 FAT196673 FKP196673 FUL196673 GEH196673 GOD196673 GXZ196673 HHV196673 HRR196673 IBN196673 ILJ196673 IVF196673 JFB196673 JOX196673 JYT196673 KIP196673 KSL196673 LCH196673 LMD196673 LVZ196673 MFV196673 MPR196673 MZN196673 NJJ196673 NTF196673 ODB196673 OMX196673 OWT196673 PGP196673 PQL196673 QAH196673 QKD196673 QTZ196673 RDV196673 RNR196673 RXN196673 SHJ196673 SRF196673 TBB196673 TKX196673 TUT196673 UEP196673 UOL196673 UYH196673 VID196673 VRZ196673 WBV196673 WLR196673 WVN196673 F262209 JB262209 SX262209 ACT262209 AMP262209 AWL262209 BGH262209 BQD262209 BZZ262209 CJV262209 CTR262209 DDN262209 DNJ262209 DXF262209 EHB262209 EQX262209 FAT262209 FKP262209 FUL262209 GEH262209 GOD262209 GXZ262209 HHV262209 HRR262209 IBN262209 ILJ262209 IVF262209 JFB262209 JOX262209 JYT262209 KIP262209 KSL262209 LCH262209 LMD262209 LVZ262209 MFV262209 MPR262209 MZN262209 NJJ262209 NTF262209 ODB262209 OMX262209 OWT262209 PGP262209 PQL262209 QAH262209 QKD262209 QTZ262209 RDV262209 RNR262209 RXN262209 SHJ262209 SRF262209 TBB262209 TKX262209 TUT262209 UEP262209 UOL262209 UYH262209 VID262209 VRZ262209 WBV262209 WLR262209 WVN262209 F327745 JB327745 SX327745 ACT327745 AMP327745 AWL327745 BGH327745 BQD327745 BZZ327745 CJV327745 CTR327745 DDN327745 DNJ327745 DXF327745 EHB327745 EQX327745 FAT327745 FKP327745 FUL327745 GEH327745 GOD327745 GXZ327745 HHV327745 HRR327745 IBN327745 ILJ327745 IVF327745 JFB327745 JOX327745 JYT327745 KIP327745 KSL327745 LCH327745 LMD327745 LVZ327745 MFV327745 MPR327745 MZN327745 NJJ327745 NTF327745 ODB327745 OMX327745 OWT327745 PGP327745 PQL327745 QAH327745 QKD327745 QTZ327745 RDV327745 RNR327745 RXN327745 SHJ327745 SRF327745 TBB327745 TKX327745 TUT327745 UEP327745 UOL327745 UYH327745 VID327745 VRZ327745 WBV327745 WLR327745 WVN327745 F393281 JB393281 SX393281 ACT393281 AMP393281 AWL393281 BGH393281 BQD393281 BZZ393281 CJV393281 CTR393281 DDN393281 DNJ393281 DXF393281 EHB393281 EQX393281 FAT393281 FKP393281 FUL393281 GEH393281 GOD393281 GXZ393281 HHV393281 HRR393281 IBN393281 ILJ393281 IVF393281 JFB393281 JOX393281 JYT393281 KIP393281 KSL393281 LCH393281 LMD393281 LVZ393281 MFV393281 MPR393281 MZN393281 NJJ393281 NTF393281 ODB393281 OMX393281 OWT393281 PGP393281 PQL393281 QAH393281 QKD393281 QTZ393281 RDV393281 RNR393281 RXN393281 SHJ393281 SRF393281 TBB393281 TKX393281 TUT393281 UEP393281 UOL393281 UYH393281 VID393281 VRZ393281 WBV393281 WLR393281 WVN393281 F458817 JB458817 SX458817 ACT458817 AMP458817 AWL458817 BGH458817 BQD458817 BZZ458817 CJV458817 CTR458817 DDN458817 DNJ458817 DXF458817 EHB458817 EQX458817 FAT458817 FKP458817 FUL458817 GEH458817 GOD458817 GXZ458817 HHV458817 HRR458817 IBN458817 ILJ458817 IVF458817 JFB458817 JOX458817 JYT458817 KIP458817 KSL458817 LCH458817 LMD458817 LVZ458817 MFV458817 MPR458817 MZN458817 NJJ458817 NTF458817 ODB458817 OMX458817 OWT458817 PGP458817 PQL458817 QAH458817 QKD458817 QTZ458817 RDV458817 RNR458817 RXN458817 SHJ458817 SRF458817 TBB458817 TKX458817 TUT458817 UEP458817 UOL458817 UYH458817 VID458817 VRZ458817 WBV458817 WLR458817 WVN458817 F524353 JB524353 SX524353 ACT524353 AMP524353 AWL524353 BGH524353 BQD524353 BZZ524353 CJV524353 CTR524353 DDN524353 DNJ524353 DXF524353 EHB524353 EQX524353 FAT524353 FKP524353 FUL524353 GEH524353 GOD524353 GXZ524353 HHV524353 HRR524353 IBN524353 ILJ524353 IVF524353 JFB524353 JOX524353 JYT524353 KIP524353 KSL524353 LCH524353 LMD524353 LVZ524353 MFV524353 MPR524353 MZN524353 NJJ524353 NTF524353 ODB524353 OMX524353 OWT524353 PGP524353 PQL524353 QAH524353 QKD524353 QTZ524353 RDV524353 RNR524353 RXN524353 SHJ524353 SRF524353 TBB524353 TKX524353 TUT524353 UEP524353 UOL524353 UYH524353 VID524353 VRZ524353 WBV524353 WLR524353 WVN524353 F589889 JB589889 SX589889 ACT589889 AMP589889 AWL589889 BGH589889 BQD589889 BZZ589889 CJV589889 CTR589889 DDN589889 DNJ589889 DXF589889 EHB589889 EQX589889 FAT589889 FKP589889 FUL589889 GEH589889 GOD589889 GXZ589889 HHV589889 HRR589889 IBN589889 ILJ589889 IVF589889 JFB589889 JOX589889 JYT589889 KIP589889 KSL589889 LCH589889 LMD589889 LVZ589889 MFV589889 MPR589889 MZN589889 NJJ589889 NTF589889 ODB589889 OMX589889 OWT589889 PGP589889 PQL589889 QAH589889 QKD589889 QTZ589889 RDV589889 RNR589889 RXN589889 SHJ589889 SRF589889 TBB589889 TKX589889 TUT589889 UEP589889 UOL589889 UYH589889 VID589889 VRZ589889 WBV589889 WLR589889 WVN589889 F655425 JB655425 SX655425 ACT655425 AMP655425 AWL655425 BGH655425 BQD655425 BZZ655425 CJV655425 CTR655425 DDN655425 DNJ655425 DXF655425 EHB655425 EQX655425 FAT655425 FKP655425 FUL655425 GEH655425 GOD655425 GXZ655425 HHV655425 HRR655425 IBN655425 ILJ655425 IVF655425 JFB655425 JOX655425 JYT655425 KIP655425 KSL655425 LCH655425 LMD655425 LVZ655425 MFV655425 MPR655425 MZN655425 NJJ655425 NTF655425 ODB655425 OMX655425 OWT655425 PGP655425 PQL655425 QAH655425 QKD655425 QTZ655425 RDV655425 RNR655425 RXN655425 SHJ655425 SRF655425 TBB655425 TKX655425 TUT655425 UEP655425 UOL655425 UYH655425 VID655425 VRZ655425 WBV655425 WLR655425 WVN655425 F720961 JB720961 SX720961 ACT720961 AMP720961 AWL720961 BGH720961 BQD720961 BZZ720961 CJV720961 CTR720961 DDN720961 DNJ720961 DXF720961 EHB720961 EQX720961 FAT720961 FKP720961 FUL720961 GEH720961 GOD720961 GXZ720961 HHV720961 HRR720961 IBN720961 ILJ720961 IVF720961 JFB720961 JOX720961 JYT720961 KIP720961 KSL720961 LCH720961 LMD720961 LVZ720961 MFV720961 MPR720961 MZN720961 NJJ720961 NTF720961 ODB720961 OMX720961 OWT720961 PGP720961 PQL720961 QAH720961 QKD720961 QTZ720961 RDV720961 RNR720961 RXN720961 SHJ720961 SRF720961 TBB720961 TKX720961 TUT720961 UEP720961 UOL720961 UYH720961 VID720961 VRZ720961 WBV720961 WLR720961 WVN720961 F786497 JB786497 SX786497 ACT786497 AMP786497 AWL786497 BGH786497 BQD786497 BZZ786497 CJV786497 CTR786497 DDN786497 DNJ786497 DXF786497 EHB786497 EQX786497 FAT786497 FKP786497 FUL786497 GEH786497 GOD786497 GXZ786497 HHV786497 HRR786497 IBN786497 ILJ786497 IVF786497 JFB786497 JOX786497 JYT786497 KIP786497 KSL786497 LCH786497 LMD786497 LVZ786497 MFV786497 MPR786497 MZN786497 NJJ786497 NTF786497 ODB786497 OMX786497 OWT786497 PGP786497 PQL786497 QAH786497 QKD786497 QTZ786497 RDV786497 RNR786497 RXN786497 SHJ786497 SRF786497 TBB786497 TKX786497 TUT786497 UEP786497 UOL786497 UYH786497 VID786497 VRZ786497 WBV786497 WLR786497 WVN786497 F852033 JB852033 SX852033 ACT852033 AMP852033 AWL852033 BGH852033 BQD852033 BZZ852033 CJV852033 CTR852033 DDN852033 DNJ852033 DXF852033 EHB852033 EQX852033 FAT852033 FKP852033 FUL852033 GEH852033 GOD852033 GXZ852033 HHV852033 HRR852033 IBN852033 ILJ852033 IVF852033 JFB852033 JOX852033 JYT852033 KIP852033 KSL852033 LCH852033 LMD852033 LVZ852033 MFV852033 MPR852033 MZN852033 NJJ852033 NTF852033 ODB852033 OMX852033 OWT852033 PGP852033 PQL852033 QAH852033 QKD852033 QTZ852033 RDV852033 RNR852033 RXN852033 SHJ852033 SRF852033 TBB852033 TKX852033 TUT852033 UEP852033 UOL852033 UYH852033 VID852033 VRZ852033 WBV852033 WLR852033 WVN852033 F917569 JB917569 SX917569 ACT917569 AMP917569 AWL917569 BGH917569 BQD917569 BZZ917569 CJV917569 CTR917569 DDN917569 DNJ917569 DXF917569 EHB917569 EQX917569 FAT917569 FKP917569 FUL917569 GEH917569 GOD917569 GXZ917569 HHV917569 HRR917569 IBN917569 ILJ917569 IVF917569 JFB917569 JOX917569 JYT917569 KIP917569 KSL917569 LCH917569 LMD917569 LVZ917569 MFV917569 MPR917569 MZN917569 NJJ917569 NTF917569 ODB917569 OMX917569 OWT917569 PGP917569 PQL917569 QAH917569 QKD917569 QTZ917569 RDV917569 RNR917569 RXN917569 SHJ917569 SRF917569 TBB917569 TKX917569 TUT917569 UEP917569 UOL917569 UYH917569 VID917569 VRZ917569 WBV917569 WLR917569 WVN917569 F983105 JB983105 SX983105 ACT983105 AMP983105 AWL983105 BGH983105 BQD983105 BZZ983105 CJV983105 CTR983105 DDN983105 DNJ983105 DXF983105 EHB983105 EQX983105 FAT983105 FKP983105 FUL983105 GEH983105 GOD983105 GXZ983105 HHV983105 HRR983105 IBN983105 ILJ983105 IVF983105 JFB983105 JOX983105 JYT983105 KIP983105 KSL983105 LCH983105 LMD983105 LVZ983105 MFV983105 MPR983105 MZN983105 NJJ983105 NTF983105 ODB983105 OMX983105 OWT983105 PGP983105 PQL983105 QAH983105 QKD983105 QTZ983105 RDV983105 RNR983105 RXN983105 SHJ983105 SRF983105 TBB983105 TKX983105 TUT983105 UEP983105 UOL983105 UYH983105 VID983105 VRZ983105 WBV983105 WLR983105 WVN983105 F47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F65604 JB65604 SX65604 ACT65604 AMP65604 AWL65604 BGH65604 BQD65604 BZZ65604 CJV65604 CTR65604 DDN65604 DNJ65604 DXF65604 EHB65604 EQX65604 FAT65604 FKP65604 FUL65604 GEH65604 GOD65604 GXZ65604 HHV65604 HRR65604 IBN65604 ILJ65604 IVF65604 JFB65604 JOX65604 JYT65604 KIP65604 KSL65604 LCH65604 LMD65604 LVZ65604 MFV65604 MPR65604 MZN65604 NJJ65604 NTF65604 ODB65604 OMX65604 OWT65604 PGP65604 PQL65604 QAH65604 QKD65604 QTZ65604 RDV65604 RNR65604 RXN65604 SHJ65604 SRF65604 TBB65604 TKX65604 TUT65604 UEP65604 UOL65604 UYH65604 VID65604 VRZ65604 WBV65604 WLR65604 WVN65604 F131140 JB131140 SX131140 ACT131140 AMP131140 AWL131140 BGH131140 BQD131140 BZZ131140 CJV131140 CTR131140 DDN131140 DNJ131140 DXF131140 EHB131140 EQX131140 FAT131140 FKP131140 FUL131140 GEH131140 GOD131140 GXZ131140 HHV131140 HRR131140 IBN131140 ILJ131140 IVF131140 JFB131140 JOX131140 JYT131140 KIP131140 KSL131140 LCH131140 LMD131140 LVZ131140 MFV131140 MPR131140 MZN131140 NJJ131140 NTF131140 ODB131140 OMX131140 OWT131140 PGP131140 PQL131140 QAH131140 QKD131140 QTZ131140 RDV131140 RNR131140 RXN131140 SHJ131140 SRF131140 TBB131140 TKX131140 TUT131140 UEP131140 UOL131140 UYH131140 VID131140 VRZ131140 WBV131140 WLR131140 WVN131140 F196676 JB196676 SX196676 ACT196676 AMP196676 AWL196676 BGH196676 BQD196676 BZZ196676 CJV196676 CTR196676 DDN196676 DNJ196676 DXF196676 EHB196676 EQX196676 FAT196676 FKP196676 FUL196676 GEH196676 GOD196676 GXZ196676 HHV196676 HRR196676 IBN196676 ILJ196676 IVF196676 JFB196676 JOX196676 JYT196676 KIP196676 KSL196676 LCH196676 LMD196676 LVZ196676 MFV196676 MPR196676 MZN196676 NJJ196676 NTF196676 ODB196676 OMX196676 OWT196676 PGP196676 PQL196676 QAH196676 QKD196676 QTZ196676 RDV196676 RNR196676 RXN196676 SHJ196676 SRF196676 TBB196676 TKX196676 TUT196676 UEP196676 UOL196676 UYH196676 VID196676 VRZ196676 WBV196676 WLR196676 WVN196676 F262212 JB262212 SX262212 ACT262212 AMP262212 AWL262212 BGH262212 BQD262212 BZZ262212 CJV262212 CTR262212 DDN262212 DNJ262212 DXF262212 EHB262212 EQX262212 FAT262212 FKP262212 FUL262212 GEH262212 GOD262212 GXZ262212 HHV262212 HRR262212 IBN262212 ILJ262212 IVF262212 JFB262212 JOX262212 JYT262212 KIP262212 KSL262212 LCH262212 LMD262212 LVZ262212 MFV262212 MPR262212 MZN262212 NJJ262212 NTF262212 ODB262212 OMX262212 OWT262212 PGP262212 PQL262212 QAH262212 QKD262212 QTZ262212 RDV262212 RNR262212 RXN262212 SHJ262212 SRF262212 TBB262212 TKX262212 TUT262212 UEP262212 UOL262212 UYH262212 VID262212 VRZ262212 WBV262212 WLR262212 WVN262212 F327748 JB327748 SX327748 ACT327748 AMP327748 AWL327748 BGH327748 BQD327748 BZZ327748 CJV327748 CTR327748 DDN327748 DNJ327748 DXF327748 EHB327748 EQX327748 FAT327748 FKP327748 FUL327748 GEH327748 GOD327748 GXZ327748 HHV327748 HRR327748 IBN327748 ILJ327748 IVF327748 JFB327748 JOX327748 JYT327748 KIP327748 KSL327748 LCH327748 LMD327748 LVZ327748 MFV327748 MPR327748 MZN327748 NJJ327748 NTF327748 ODB327748 OMX327748 OWT327748 PGP327748 PQL327748 QAH327748 QKD327748 QTZ327748 RDV327748 RNR327748 RXN327748 SHJ327748 SRF327748 TBB327748 TKX327748 TUT327748 UEP327748 UOL327748 UYH327748 VID327748 VRZ327748 WBV327748 WLR327748 WVN327748 F393284 JB393284 SX393284 ACT393284 AMP393284 AWL393284 BGH393284 BQD393284 BZZ393284 CJV393284 CTR393284 DDN393284 DNJ393284 DXF393284 EHB393284 EQX393284 FAT393284 FKP393284 FUL393284 GEH393284 GOD393284 GXZ393284 HHV393284 HRR393284 IBN393284 ILJ393284 IVF393284 JFB393284 JOX393284 JYT393284 KIP393284 KSL393284 LCH393284 LMD393284 LVZ393284 MFV393284 MPR393284 MZN393284 NJJ393284 NTF393284 ODB393284 OMX393284 OWT393284 PGP393284 PQL393284 QAH393284 QKD393284 QTZ393284 RDV393284 RNR393284 RXN393284 SHJ393284 SRF393284 TBB393284 TKX393284 TUT393284 UEP393284 UOL393284 UYH393284 VID393284 VRZ393284 WBV393284 WLR393284 WVN393284 F458820 JB458820 SX458820 ACT458820 AMP458820 AWL458820 BGH458820 BQD458820 BZZ458820 CJV458820 CTR458820 DDN458820 DNJ458820 DXF458820 EHB458820 EQX458820 FAT458820 FKP458820 FUL458820 GEH458820 GOD458820 GXZ458820 HHV458820 HRR458820 IBN458820 ILJ458820 IVF458820 JFB458820 JOX458820 JYT458820 KIP458820 KSL458820 LCH458820 LMD458820 LVZ458820 MFV458820 MPR458820 MZN458820 NJJ458820 NTF458820 ODB458820 OMX458820 OWT458820 PGP458820 PQL458820 QAH458820 QKD458820 QTZ458820 RDV458820 RNR458820 RXN458820 SHJ458820 SRF458820 TBB458820 TKX458820 TUT458820 UEP458820 UOL458820 UYH458820 VID458820 VRZ458820 WBV458820 WLR458820 WVN458820 F524356 JB524356 SX524356 ACT524356 AMP524356 AWL524356 BGH524356 BQD524356 BZZ524356 CJV524356 CTR524356 DDN524356 DNJ524356 DXF524356 EHB524356 EQX524356 FAT524356 FKP524356 FUL524356 GEH524356 GOD524356 GXZ524356 HHV524356 HRR524356 IBN524356 ILJ524356 IVF524356 JFB524356 JOX524356 JYT524356 KIP524356 KSL524356 LCH524356 LMD524356 LVZ524356 MFV524356 MPR524356 MZN524356 NJJ524356 NTF524356 ODB524356 OMX524356 OWT524356 PGP524356 PQL524356 QAH524356 QKD524356 QTZ524356 RDV524356 RNR524356 RXN524356 SHJ524356 SRF524356 TBB524356 TKX524356 TUT524356 UEP524356 UOL524356 UYH524356 VID524356 VRZ524356 WBV524356 WLR524356 WVN524356 F589892 JB589892 SX589892 ACT589892 AMP589892 AWL589892 BGH589892 BQD589892 BZZ589892 CJV589892 CTR589892 DDN589892 DNJ589892 DXF589892 EHB589892 EQX589892 FAT589892 FKP589892 FUL589892 GEH589892 GOD589892 GXZ589892 HHV589892 HRR589892 IBN589892 ILJ589892 IVF589892 JFB589892 JOX589892 JYT589892 KIP589892 KSL589892 LCH589892 LMD589892 LVZ589892 MFV589892 MPR589892 MZN589892 NJJ589892 NTF589892 ODB589892 OMX589892 OWT589892 PGP589892 PQL589892 QAH589892 QKD589892 QTZ589892 RDV589892 RNR589892 RXN589892 SHJ589892 SRF589892 TBB589892 TKX589892 TUT589892 UEP589892 UOL589892 UYH589892 VID589892 VRZ589892 WBV589892 WLR589892 WVN589892 F655428 JB655428 SX655428 ACT655428 AMP655428 AWL655428 BGH655428 BQD655428 BZZ655428 CJV655428 CTR655428 DDN655428 DNJ655428 DXF655428 EHB655428 EQX655428 FAT655428 FKP655428 FUL655428 GEH655428 GOD655428 GXZ655428 HHV655428 HRR655428 IBN655428 ILJ655428 IVF655428 JFB655428 JOX655428 JYT655428 KIP655428 KSL655428 LCH655428 LMD655428 LVZ655428 MFV655428 MPR655428 MZN655428 NJJ655428 NTF655428 ODB655428 OMX655428 OWT655428 PGP655428 PQL655428 QAH655428 QKD655428 QTZ655428 RDV655428 RNR655428 RXN655428 SHJ655428 SRF655428 TBB655428 TKX655428 TUT655428 UEP655428 UOL655428 UYH655428 VID655428 VRZ655428 WBV655428 WLR655428 WVN655428 F720964 JB720964 SX720964 ACT720964 AMP720964 AWL720964 BGH720964 BQD720964 BZZ720964 CJV720964 CTR720964 DDN720964 DNJ720964 DXF720964 EHB720964 EQX720964 FAT720964 FKP720964 FUL720964 GEH720964 GOD720964 GXZ720964 HHV720964 HRR720964 IBN720964 ILJ720964 IVF720964 JFB720964 JOX720964 JYT720964 KIP720964 KSL720964 LCH720964 LMD720964 LVZ720964 MFV720964 MPR720964 MZN720964 NJJ720964 NTF720964 ODB720964 OMX720964 OWT720964 PGP720964 PQL720964 QAH720964 QKD720964 QTZ720964 RDV720964 RNR720964 RXN720964 SHJ720964 SRF720964 TBB720964 TKX720964 TUT720964 UEP720964 UOL720964 UYH720964 VID720964 VRZ720964 WBV720964 WLR720964 WVN720964 F786500 JB786500 SX786500 ACT786500 AMP786500 AWL786500 BGH786500 BQD786500 BZZ786500 CJV786500 CTR786500 DDN786500 DNJ786500 DXF786500 EHB786500 EQX786500 FAT786500 FKP786500 FUL786500 GEH786500 GOD786500 GXZ786500 HHV786500 HRR786500 IBN786500 ILJ786500 IVF786500 JFB786500 JOX786500 JYT786500 KIP786500 KSL786500 LCH786500 LMD786500 LVZ786500 MFV786500 MPR786500 MZN786500 NJJ786500 NTF786500 ODB786500 OMX786500 OWT786500 PGP786500 PQL786500 QAH786500 QKD786500 QTZ786500 RDV786500 RNR786500 RXN786500 SHJ786500 SRF786500 TBB786500 TKX786500 TUT786500 UEP786500 UOL786500 UYH786500 VID786500 VRZ786500 WBV786500 WLR786500 WVN786500 F852036 JB852036 SX852036 ACT852036 AMP852036 AWL852036 BGH852036 BQD852036 BZZ852036 CJV852036 CTR852036 DDN852036 DNJ852036 DXF852036 EHB852036 EQX852036 FAT852036 FKP852036 FUL852036 GEH852036 GOD852036 GXZ852036 HHV852036 HRR852036 IBN852036 ILJ852036 IVF852036 JFB852036 JOX852036 JYT852036 KIP852036 KSL852036 LCH852036 LMD852036 LVZ852036 MFV852036 MPR852036 MZN852036 NJJ852036 NTF852036 ODB852036 OMX852036 OWT852036 PGP852036 PQL852036 QAH852036 QKD852036 QTZ852036 RDV852036 RNR852036 RXN852036 SHJ852036 SRF852036 TBB852036 TKX852036 TUT852036 UEP852036 UOL852036 UYH852036 VID852036 VRZ852036 WBV852036 WLR852036 WVN852036 F917572 JB917572 SX917572 ACT917572 AMP917572 AWL917572 BGH917572 BQD917572 BZZ917572 CJV917572 CTR917572 DDN917572 DNJ917572 DXF917572 EHB917572 EQX917572 FAT917572 FKP917572 FUL917572 GEH917572 GOD917572 GXZ917572 HHV917572 HRR917572 IBN917572 ILJ917572 IVF917572 JFB917572 JOX917572 JYT917572 KIP917572 KSL917572 LCH917572 LMD917572 LVZ917572 MFV917572 MPR917572 MZN917572 NJJ917572 NTF917572 ODB917572 OMX917572 OWT917572 PGP917572 PQL917572 QAH917572 QKD917572 QTZ917572 RDV917572 RNR917572 RXN917572 SHJ917572 SRF917572 TBB917572 TKX917572 TUT917572 UEP917572 UOL917572 UYH917572 VID917572 VRZ917572 WBV917572 WLR917572 WVN917572 F983108 JB983108 SX983108 ACT983108 AMP983108 AWL983108 BGH983108 BQD983108 BZZ983108 CJV983108 CTR983108 DDN983108 DNJ983108 DXF983108 EHB983108 EQX983108 FAT983108 FKP983108 FUL983108 GEH983108 GOD983108 GXZ983108 HHV983108 HRR983108 IBN983108 ILJ983108 IVF983108 JFB983108 JOX983108 JYT983108 KIP983108 KSL983108 LCH983108 LMD983108 LVZ983108 MFV983108 MPR983108 MZN983108 NJJ983108 NTF983108 ODB983108 OMX983108 OWT983108 PGP983108 PQL983108 QAH983108 QKD983108 QTZ983108 RDV983108 RNR983108 RXN983108 SHJ983108 SRF983108 TBB983108 TKX983108 TUT983108 UEP983108 UOL983108 UYH983108 VID983108 VRZ983108 WBV983108 WLR983108 WVN983108 WVN20 JB59:JB71 SX59:SX71 ACT59:ACT71 AMP59:AMP71 AWL59:AWL71 BGH59:BGH71 BQD59:BQD71 BZZ59:BZZ71 CJV59:CJV71 CTR59:CTR71 DDN59:DDN71 DNJ59:DNJ71 DXF59:DXF71 EHB59:EHB71 EQX59:EQX71 FAT59:FAT71 FKP59:FKP71 FUL59:FUL71 GEH59:GEH71 GOD59:GOD71 GXZ59:GXZ71 HHV59:HHV71 HRR59:HRR71 IBN59:IBN71 ILJ59:ILJ71 IVF59:IVF71 JFB59:JFB71 JOX59:JOX71 JYT59:JYT71 KIP59:KIP71 KSL59:KSL71 LCH59:LCH71 LMD59:LMD71 LVZ59:LVZ71 MFV59:MFV71 MPR59:MPR71 MZN59:MZN71 NJJ59:NJJ71 NTF59:NTF71 ODB59:ODB71 OMX59:OMX71 OWT59:OWT71 PGP59:PGP71 PQL59:PQL71 QAH59:QAH71 QKD59:QKD71 QTZ59:QTZ71 RDV59:RDV71 RNR59:RNR71 RXN59:RXN71 SHJ59:SHJ71 SRF59:SRF71 TBB59:TBB71 TKX59:TKX71 TUT59:TUT71 UEP59:UEP71 UOL59:UOL71 UYH59:UYH71 VID59:VID71 VRZ59:VRZ71 WBV59:WBV71 WLR59:WLR71 WVN59:WVN71 F65607 JB65607 SX65607 ACT65607 AMP65607 AWL65607 BGH65607 BQD65607 BZZ65607 CJV65607 CTR65607 DDN65607 DNJ65607 DXF65607 EHB65607 EQX65607 FAT65607 FKP65607 FUL65607 GEH65607 GOD65607 GXZ65607 HHV65607 HRR65607 IBN65607 ILJ65607 IVF65607 JFB65607 JOX65607 JYT65607 KIP65607 KSL65607 LCH65607 LMD65607 LVZ65607 MFV65607 MPR65607 MZN65607 NJJ65607 NTF65607 ODB65607 OMX65607 OWT65607 PGP65607 PQL65607 QAH65607 QKD65607 QTZ65607 RDV65607 RNR65607 RXN65607 SHJ65607 SRF65607 TBB65607 TKX65607 TUT65607 UEP65607 UOL65607 UYH65607 VID65607 VRZ65607 WBV65607 WLR65607 WVN65607 F131143 JB131143 SX131143 ACT131143 AMP131143 AWL131143 BGH131143 BQD131143 BZZ131143 CJV131143 CTR131143 DDN131143 DNJ131143 DXF131143 EHB131143 EQX131143 FAT131143 FKP131143 FUL131143 GEH131143 GOD131143 GXZ131143 HHV131143 HRR131143 IBN131143 ILJ131143 IVF131143 JFB131143 JOX131143 JYT131143 KIP131143 KSL131143 LCH131143 LMD131143 LVZ131143 MFV131143 MPR131143 MZN131143 NJJ131143 NTF131143 ODB131143 OMX131143 OWT131143 PGP131143 PQL131143 QAH131143 QKD131143 QTZ131143 RDV131143 RNR131143 RXN131143 SHJ131143 SRF131143 TBB131143 TKX131143 TUT131143 UEP131143 UOL131143 UYH131143 VID131143 VRZ131143 WBV131143 WLR131143 WVN131143 F196679 JB196679 SX196679 ACT196679 AMP196679 AWL196679 BGH196679 BQD196679 BZZ196679 CJV196679 CTR196679 DDN196679 DNJ196679 DXF196679 EHB196679 EQX196679 FAT196679 FKP196679 FUL196679 GEH196679 GOD196679 GXZ196679 HHV196679 HRR196679 IBN196679 ILJ196679 IVF196679 JFB196679 JOX196679 JYT196679 KIP196679 KSL196679 LCH196679 LMD196679 LVZ196679 MFV196679 MPR196679 MZN196679 NJJ196679 NTF196679 ODB196679 OMX196679 OWT196679 PGP196679 PQL196679 QAH196679 QKD196679 QTZ196679 RDV196679 RNR196679 RXN196679 SHJ196679 SRF196679 TBB196679 TKX196679 TUT196679 UEP196679 UOL196679 UYH196679 VID196679 VRZ196679 WBV196679 WLR196679 WVN196679 F262215 JB262215 SX262215 ACT262215 AMP262215 AWL262215 BGH262215 BQD262215 BZZ262215 CJV262215 CTR262215 DDN262215 DNJ262215 DXF262215 EHB262215 EQX262215 FAT262215 FKP262215 FUL262215 GEH262215 GOD262215 GXZ262215 HHV262215 HRR262215 IBN262215 ILJ262215 IVF262215 JFB262215 JOX262215 JYT262215 KIP262215 KSL262215 LCH262215 LMD262215 LVZ262215 MFV262215 MPR262215 MZN262215 NJJ262215 NTF262215 ODB262215 OMX262215 OWT262215 PGP262215 PQL262215 QAH262215 QKD262215 QTZ262215 RDV262215 RNR262215 RXN262215 SHJ262215 SRF262215 TBB262215 TKX262215 TUT262215 UEP262215 UOL262215 UYH262215 VID262215 VRZ262215 WBV262215 WLR262215 WVN262215 F327751 JB327751 SX327751 ACT327751 AMP327751 AWL327751 BGH327751 BQD327751 BZZ327751 CJV327751 CTR327751 DDN327751 DNJ327751 DXF327751 EHB327751 EQX327751 FAT327751 FKP327751 FUL327751 GEH327751 GOD327751 GXZ327751 HHV327751 HRR327751 IBN327751 ILJ327751 IVF327751 JFB327751 JOX327751 JYT327751 KIP327751 KSL327751 LCH327751 LMD327751 LVZ327751 MFV327751 MPR327751 MZN327751 NJJ327751 NTF327751 ODB327751 OMX327751 OWT327751 PGP327751 PQL327751 QAH327751 QKD327751 QTZ327751 RDV327751 RNR327751 RXN327751 SHJ327751 SRF327751 TBB327751 TKX327751 TUT327751 UEP327751 UOL327751 UYH327751 VID327751 VRZ327751 WBV327751 WLR327751 WVN327751 F393287 JB393287 SX393287 ACT393287 AMP393287 AWL393287 BGH393287 BQD393287 BZZ393287 CJV393287 CTR393287 DDN393287 DNJ393287 DXF393287 EHB393287 EQX393287 FAT393287 FKP393287 FUL393287 GEH393287 GOD393287 GXZ393287 HHV393287 HRR393287 IBN393287 ILJ393287 IVF393287 JFB393287 JOX393287 JYT393287 KIP393287 KSL393287 LCH393287 LMD393287 LVZ393287 MFV393287 MPR393287 MZN393287 NJJ393287 NTF393287 ODB393287 OMX393287 OWT393287 PGP393287 PQL393287 QAH393287 QKD393287 QTZ393287 RDV393287 RNR393287 RXN393287 SHJ393287 SRF393287 TBB393287 TKX393287 TUT393287 UEP393287 UOL393287 UYH393287 VID393287 VRZ393287 WBV393287 WLR393287 WVN393287 F458823 JB458823 SX458823 ACT458823 AMP458823 AWL458823 BGH458823 BQD458823 BZZ458823 CJV458823 CTR458823 DDN458823 DNJ458823 DXF458823 EHB458823 EQX458823 FAT458823 FKP458823 FUL458823 GEH458823 GOD458823 GXZ458823 HHV458823 HRR458823 IBN458823 ILJ458823 IVF458823 JFB458823 JOX458823 JYT458823 KIP458823 KSL458823 LCH458823 LMD458823 LVZ458823 MFV458823 MPR458823 MZN458823 NJJ458823 NTF458823 ODB458823 OMX458823 OWT458823 PGP458823 PQL458823 QAH458823 QKD458823 QTZ458823 RDV458823 RNR458823 RXN458823 SHJ458823 SRF458823 TBB458823 TKX458823 TUT458823 UEP458823 UOL458823 UYH458823 VID458823 VRZ458823 WBV458823 WLR458823 WVN458823 F524359 JB524359 SX524359 ACT524359 AMP524359 AWL524359 BGH524359 BQD524359 BZZ524359 CJV524359 CTR524359 DDN524359 DNJ524359 DXF524359 EHB524359 EQX524359 FAT524359 FKP524359 FUL524359 GEH524359 GOD524359 GXZ524359 HHV524359 HRR524359 IBN524359 ILJ524359 IVF524359 JFB524359 JOX524359 JYT524359 KIP524359 KSL524359 LCH524359 LMD524359 LVZ524359 MFV524359 MPR524359 MZN524359 NJJ524359 NTF524359 ODB524359 OMX524359 OWT524359 PGP524359 PQL524359 QAH524359 QKD524359 QTZ524359 RDV524359 RNR524359 RXN524359 SHJ524359 SRF524359 TBB524359 TKX524359 TUT524359 UEP524359 UOL524359 UYH524359 VID524359 VRZ524359 WBV524359 WLR524359 WVN524359 F589895 JB589895 SX589895 ACT589895 AMP589895 AWL589895 BGH589895 BQD589895 BZZ589895 CJV589895 CTR589895 DDN589895 DNJ589895 DXF589895 EHB589895 EQX589895 FAT589895 FKP589895 FUL589895 GEH589895 GOD589895 GXZ589895 HHV589895 HRR589895 IBN589895 ILJ589895 IVF589895 JFB589895 JOX589895 JYT589895 KIP589895 KSL589895 LCH589895 LMD589895 LVZ589895 MFV589895 MPR589895 MZN589895 NJJ589895 NTF589895 ODB589895 OMX589895 OWT589895 PGP589895 PQL589895 QAH589895 QKD589895 QTZ589895 RDV589895 RNR589895 RXN589895 SHJ589895 SRF589895 TBB589895 TKX589895 TUT589895 UEP589895 UOL589895 UYH589895 VID589895 VRZ589895 WBV589895 WLR589895 WVN589895 F655431 JB655431 SX655431 ACT655431 AMP655431 AWL655431 BGH655431 BQD655431 BZZ655431 CJV655431 CTR655431 DDN655431 DNJ655431 DXF655431 EHB655431 EQX655431 FAT655431 FKP655431 FUL655431 GEH655431 GOD655431 GXZ655431 HHV655431 HRR655431 IBN655431 ILJ655431 IVF655431 JFB655431 JOX655431 JYT655431 KIP655431 KSL655431 LCH655431 LMD655431 LVZ655431 MFV655431 MPR655431 MZN655431 NJJ655431 NTF655431 ODB655431 OMX655431 OWT655431 PGP655431 PQL655431 QAH655431 QKD655431 QTZ655431 RDV655431 RNR655431 RXN655431 SHJ655431 SRF655431 TBB655431 TKX655431 TUT655431 UEP655431 UOL655431 UYH655431 VID655431 VRZ655431 WBV655431 WLR655431 WVN655431 F720967 JB720967 SX720967 ACT720967 AMP720967 AWL720967 BGH720967 BQD720967 BZZ720967 CJV720967 CTR720967 DDN720967 DNJ720967 DXF720967 EHB720967 EQX720967 FAT720967 FKP720967 FUL720967 GEH720967 GOD720967 GXZ720967 HHV720967 HRR720967 IBN720967 ILJ720967 IVF720967 JFB720967 JOX720967 JYT720967 KIP720967 KSL720967 LCH720967 LMD720967 LVZ720967 MFV720967 MPR720967 MZN720967 NJJ720967 NTF720967 ODB720967 OMX720967 OWT720967 PGP720967 PQL720967 QAH720967 QKD720967 QTZ720967 RDV720967 RNR720967 RXN720967 SHJ720967 SRF720967 TBB720967 TKX720967 TUT720967 UEP720967 UOL720967 UYH720967 VID720967 VRZ720967 WBV720967 WLR720967 WVN720967 F786503 JB786503 SX786503 ACT786503 AMP786503 AWL786503 BGH786503 BQD786503 BZZ786503 CJV786503 CTR786503 DDN786503 DNJ786503 DXF786503 EHB786503 EQX786503 FAT786503 FKP786503 FUL786503 GEH786503 GOD786503 GXZ786503 HHV786503 HRR786503 IBN786503 ILJ786503 IVF786503 JFB786503 JOX786503 JYT786503 KIP786503 KSL786503 LCH786503 LMD786503 LVZ786503 MFV786503 MPR786503 MZN786503 NJJ786503 NTF786503 ODB786503 OMX786503 OWT786503 PGP786503 PQL786503 QAH786503 QKD786503 QTZ786503 RDV786503 RNR786503 RXN786503 SHJ786503 SRF786503 TBB786503 TKX786503 TUT786503 UEP786503 UOL786503 UYH786503 VID786503 VRZ786503 WBV786503 WLR786503 WVN786503 F852039 JB852039 SX852039 ACT852039 AMP852039 AWL852039 BGH852039 BQD852039 BZZ852039 CJV852039 CTR852039 DDN852039 DNJ852039 DXF852039 EHB852039 EQX852039 FAT852039 FKP852039 FUL852039 GEH852039 GOD852039 GXZ852039 HHV852039 HRR852039 IBN852039 ILJ852039 IVF852039 JFB852039 JOX852039 JYT852039 KIP852039 KSL852039 LCH852039 LMD852039 LVZ852039 MFV852039 MPR852039 MZN852039 NJJ852039 NTF852039 ODB852039 OMX852039 OWT852039 PGP852039 PQL852039 QAH852039 QKD852039 QTZ852039 RDV852039 RNR852039 RXN852039 SHJ852039 SRF852039 TBB852039 TKX852039 TUT852039 UEP852039 UOL852039 UYH852039 VID852039 VRZ852039 WBV852039 WLR852039 WVN852039 F917575 JB917575 SX917575 ACT917575 AMP917575 AWL917575 BGH917575 BQD917575 BZZ917575 CJV917575 CTR917575 DDN917575 DNJ917575 DXF917575 EHB917575 EQX917575 FAT917575 FKP917575 FUL917575 GEH917575 GOD917575 GXZ917575 HHV917575 HRR917575 IBN917575 ILJ917575 IVF917575 JFB917575 JOX917575 JYT917575 KIP917575 KSL917575 LCH917575 LMD917575 LVZ917575 MFV917575 MPR917575 MZN917575 NJJ917575 NTF917575 ODB917575 OMX917575 OWT917575 PGP917575 PQL917575 QAH917575 QKD917575 QTZ917575 RDV917575 RNR917575 RXN917575 SHJ917575 SRF917575 TBB917575 TKX917575 TUT917575 UEP917575 UOL917575 UYH917575 VID917575 VRZ917575 WBV917575 WLR917575 WVN917575 F983111 JB983111 SX983111 ACT983111 AMP983111 AWL983111 BGH983111 BQD983111 BZZ983111 CJV983111 CTR983111 DDN983111 DNJ983111 DXF983111 EHB983111 EQX983111 FAT983111 FKP983111 FUL983111 GEH983111 GOD983111 GXZ983111 HHV983111 HRR983111 IBN983111 ILJ983111 IVF983111 JFB983111 JOX983111 JYT983111 KIP983111 KSL983111 LCH983111 LMD983111 LVZ983111 MFV983111 MPR983111 MZN983111 NJJ983111 NTF983111 ODB983111 OMX983111 OWT983111 PGP983111 PQL983111 QAH983111 QKD983111 QTZ983111 RDV983111 RNR983111 RXN983111 SHJ983111 SRF983111 TBB983111 TKX983111 TUT983111 UEP983111 UOL983111 UYH983111 VID983111 VRZ983111 WBV983111 WLR983111 WVN983111 F41 JB50 SX50 ACT50 AMP50 AWL50 BGH50 BQD50 BZZ50 CJV50 CTR50 DDN50 DNJ50 DXF50 EHB50 EQX50 FAT50 FKP50 FUL50 GEH50 GOD50 GXZ50 HHV50 HRR50 IBN50 ILJ50 IVF50 JFB50 JOX50 JYT50 KIP50 KSL50 LCH50 LMD50 LVZ50 MFV50 MPR50 MZN50 NJJ50 NTF50 ODB50 OMX50 OWT50 PGP50 PQL50 QAH50 QKD50 QTZ50 RDV50 RNR50 RXN50 SHJ50 SRF50 TBB50 TKX50 TUT50 UEP50 UOL50 UYH50 VID50 VRZ50 WBV50 WLR50 WVN50 F65598 JB65598 SX65598 ACT65598 AMP65598 AWL65598 BGH65598 BQD65598 BZZ65598 CJV65598 CTR65598 DDN65598 DNJ65598 DXF65598 EHB65598 EQX65598 FAT65598 FKP65598 FUL65598 GEH65598 GOD65598 GXZ65598 HHV65598 HRR65598 IBN65598 ILJ65598 IVF65598 JFB65598 JOX65598 JYT65598 KIP65598 KSL65598 LCH65598 LMD65598 LVZ65598 MFV65598 MPR65598 MZN65598 NJJ65598 NTF65598 ODB65598 OMX65598 OWT65598 PGP65598 PQL65598 QAH65598 QKD65598 QTZ65598 RDV65598 RNR65598 RXN65598 SHJ65598 SRF65598 TBB65598 TKX65598 TUT65598 UEP65598 UOL65598 UYH65598 VID65598 VRZ65598 WBV65598 WLR65598 WVN65598 F131134 JB131134 SX131134 ACT131134 AMP131134 AWL131134 BGH131134 BQD131134 BZZ131134 CJV131134 CTR131134 DDN131134 DNJ131134 DXF131134 EHB131134 EQX131134 FAT131134 FKP131134 FUL131134 GEH131134 GOD131134 GXZ131134 HHV131134 HRR131134 IBN131134 ILJ131134 IVF131134 JFB131134 JOX131134 JYT131134 KIP131134 KSL131134 LCH131134 LMD131134 LVZ131134 MFV131134 MPR131134 MZN131134 NJJ131134 NTF131134 ODB131134 OMX131134 OWT131134 PGP131134 PQL131134 QAH131134 QKD131134 QTZ131134 RDV131134 RNR131134 RXN131134 SHJ131134 SRF131134 TBB131134 TKX131134 TUT131134 UEP131134 UOL131134 UYH131134 VID131134 VRZ131134 WBV131134 WLR131134 WVN131134 F196670 JB196670 SX196670 ACT196670 AMP196670 AWL196670 BGH196670 BQD196670 BZZ196670 CJV196670 CTR196670 DDN196670 DNJ196670 DXF196670 EHB196670 EQX196670 FAT196670 FKP196670 FUL196670 GEH196670 GOD196670 GXZ196670 HHV196670 HRR196670 IBN196670 ILJ196670 IVF196670 JFB196670 JOX196670 JYT196670 KIP196670 KSL196670 LCH196670 LMD196670 LVZ196670 MFV196670 MPR196670 MZN196670 NJJ196670 NTF196670 ODB196670 OMX196670 OWT196670 PGP196670 PQL196670 QAH196670 QKD196670 QTZ196670 RDV196670 RNR196670 RXN196670 SHJ196670 SRF196670 TBB196670 TKX196670 TUT196670 UEP196670 UOL196670 UYH196670 VID196670 VRZ196670 WBV196670 WLR196670 WVN196670 F262206 JB262206 SX262206 ACT262206 AMP262206 AWL262206 BGH262206 BQD262206 BZZ262206 CJV262206 CTR262206 DDN262206 DNJ262206 DXF262206 EHB262206 EQX262206 FAT262206 FKP262206 FUL262206 GEH262206 GOD262206 GXZ262206 HHV262206 HRR262206 IBN262206 ILJ262206 IVF262206 JFB262206 JOX262206 JYT262206 KIP262206 KSL262206 LCH262206 LMD262206 LVZ262206 MFV262206 MPR262206 MZN262206 NJJ262206 NTF262206 ODB262206 OMX262206 OWT262206 PGP262206 PQL262206 QAH262206 QKD262206 QTZ262206 RDV262206 RNR262206 RXN262206 SHJ262206 SRF262206 TBB262206 TKX262206 TUT262206 UEP262206 UOL262206 UYH262206 VID262206 VRZ262206 WBV262206 WLR262206 WVN262206 F327742 JB327742 SX327742 ACT327742 AMP327742 AWL327742 BGH327742 BQD327742 BZZ327742 CJV327742 CTR327742 DDN327742 DNJ327742 DXF327742 EHB327742 EQX327742 FAT327742 FKP327742 FUL327742 GEH327742 GOD327742 GXZ327742 HHV327742 HRR327742 IBN327742 ILJ327742 IVF327742 JFB327742 JOX327742 JYT327742 KIP327742 KSL327742 LCH327742 LMD327742 LVZ327742 MFV327742 MPR327742 MZN327742 NJJ327742 NTF327742 ODB327742 OMX327742 OWT327742 PGP327742 PQL327742 QAH327742 QKD327742 QTZ327742 RDV327742 RNR327742 RXN327742 SHJ327742 SRF327742 TBB327742 TKX327742 TUT327742 UEP327742 UOL327742 UYH327742 VID327742 VRZ327742 WBV327742 WLR327742 WVN327742 F393278 JB393278 SX393278 ACT393278 AMP393278 AWL393278 BGH393278 BQD393278 BZZ393278 CJV393278 CTR393278 DDN393278 DNJ393278 DXF393278 EHB393278 EQX393278 FAT393278 FKP393278 FUL393278 GEH393278 GOD393278 GXZ393278 HHV393278 HRR393278 IBN393278 ILJ393278 IVF393278 JFB393278 JOX393278 JYT393278 KIP393278 KSL393278 LCH393278 LMD393278 LVZ393278 MFV393278 MPR393278 MZN393278 NJJ393278 NTF393278 ODB393278 OMX393278 OWT393278 PGP393278 PQL393278 QAH393278 QKD393278 QTZ393278 RDV393278 RNR393278 RXN393278 SHJ393278 SRF393278 TBB393278 TKX393278 TUT393278 UEP393278 UOL393278 UYH393278 VID393278 VRZ393278 WBV393278 WLR393278 WVN393278 F458814 JB458814 SX458814 ACT458814 AMP458814 AWL458814 BGH458814 BQD458814 BZZ458814 CJV458814 CTR458814 DDN458814 DNJ458814 DXF458814 EHB458814 EQX458814 FAT458814 FKP458814 FUL458814 GEH458814 GOD458814 GXZ458814 HHV458814 HRR458814 IBN458814 ILJ458814 IVF458814 JFB458814 JOX458814 JYT458814 KIP458814 KSL458814 LCH458814 LMD458814 LVZ458814 MFV458814 MPR458814 MZN458814 NJJ458814 NTF458814 ODB458814 OMX458814 OWT458814 PGP458814 PQL458814 QAH458814 QKD458814 QTZ458814 RDV458814 RNR458814 RXN458814 SHJ458814 SRF458814 TBB458814 TKX458814 TUT458814 UEP458814 UOL458814 UYH458814 VID458814 VRZ458814 WBV458814 WLR458814 WVN458814 F524350 JB524350 SX524350 ACT524350 AMP524350 AWL524350 BGH524350 BQD524350 BZZ524350 CJV524350 CTR524350 DDN524350 DNJ524350 DXF524350 EHB524350 EQX524350 FAT524350 FKP524350 FUL524350 GEH524350 GOD524350 GXZ524350 HHV524350 HRR524350 IBN524350 ILJ524350 IVF524350 JFB524350 JOX524350 JYT524350 KIP524350 KSL524350 LCH524350 LMD524350 LVZ524350 MFV524350 MPR524350 MZN524350 NJJ524350 NTF524350 ODB524350 OMX524350 OWT524350 PGP524350 PQL524350 QAH524350 QKD524350 QTZ524350 RDV524350 RNR524350 RXN524350 SHJ524350 SRF524350 TBB524350 TKX524350 TUT524350 UEP524350 UOL524350 UYH524350 VID524350 VRZ524350 WBV524350 WLR524350 WVN524350 F589886 JB589886 SX589886 ACT589886 AMP589886 AWL589886 BGH589886 BQD589886 BZZ589886 CJV589886 CTR589886 DDN589886 DNJ589886 DXF589886 EHB589886 EQX589886 FAT589886 FKP589886 FUL589886 GEH589886 GOD589886 GXZ589886 HHV589886 HRR589886 IBN589886 ILJ589886 IVF589886 JFB589886 JOX589886 JYT589886 KIP589886 KSL589886 LCH589886 LMD589886 LVZ589886 MFV589886 MPR589886 MZN589886 NJJ589886 NTF589886 ODB589886 OMX589886 OWT589886 PGP589886 PQL589886 QAH589886 QKD589886 QTZ589886 RDV589886 RNR589886 RXN589886 SHJ589886 SRF589886 TBB589886 TKX589886 TUT589886 UEP589886 UOL589886 UYH589886 VID589886 VRZ589886 WBV589886 WLR589886 WVN589886 F655422 JB655422 SX655422 ACT655422 AMP655422 AWL655422 BGH655422 BQD655422 BZZ655422 CJV655422 CTR655422 DDN655422 DNJ655422 DXF655422 EHB655422 EQX655422 FAT655422 FKP655422 FUL655422 GEH655422 GOD655422 GXZ655422 HHV655422 HRR655422 IBN655422 ILJ655422 IVF655422 JFB655422 JOX655422 JYT655422 KIP655422 KSL655422 LCH655422 LMD655422 LVZ655422 MFV655422 MPR655422 MZN655422 NJJ655422 NTF655422 ODB655422 OMX655422 OWT655422 PGP655422 PQL655422 QAH655422 QKD655422 QTZ655422 RDV655422 RNR655422 RXN655422 SHJ655422 SRF655422 TBB655422 TKX655422 TUT655422 UEP655422 UOL655422 UYH655422 VID655422 VRZ655422 WBV655422 WLR655422 WVN655422 F720958 JB720958 SX720958 ACT720958 AMP720958 AWL720958 BGH720958 BQD720958 BZZ720958 CJV720958 CTR720958 DDN720958 DNJ720958 DXF720958 EHB720958 EQX720958 FAT720958 FKP720958 FUL720958 GEH720958 GOD720958 GXZ720958 HHV720958 HRR720958 IBN720958 ILJ720958 IVF720958 JFB720958 JOX720958 JYT720958 KIP720958 KSL720958 LCH720958 LMD720958 LVZ720958 MFV720958 MPR720958 MZN720958 NJJ720958 NTF720958 ODB720958 OMX720958 OWT720958 PGP720958 PQL720958 QAH720958 QKD720958 QTZ720958 RDV720958 RNR720958 RXN720958 SHJ720958 SRF720958 TBB720958 TKX720958 TUT720958 UEP720958 UOL720958 UYH720958 VID720958 VRZ720958 WBV720958 WLR720958 WVN720958 F786494 JB786494 SX786494 ACT786494 AMP786494 AWL786494 BGH786494 BQD786494 BZZ786494 CJV786494 CTR786494 DDN786494 DNJ786494 DXF786494 EHB786494 EQX786494 FAT786494 FKP786494 FUL786494 GEH786494 GOD786494 GXZ786494 HHV786494 HRR786494 IBN786494 ILJ786494 IVF786494 JFB786494 JOX786494 JYT786494 KIP786494 KSL786494 LCH786494 LMD786494 LVZ786494 MFV786494 MPR786494 MZN786494 NJJ786494 NTF786494 ODB786494 OMX786494 OWT786494 PGP786494 PQL786494 QAH786494 QKD786494 QTZ786494 RDV786494 RNR786494 RXN786494 SHJ786494 SRF786494 TBB786494 TKX786494 TUT786494 UEP786494 UOL786494 UYH786494 VID786494 VRZ786494 WBV786494 WLR786494 WVN786494 F852030 JB852030 SX852030 ACT852030 AMP852030 AWL852030 BGH852030 BQD852030 BZZ852030 CJV852030 CTR852030 DDN852030 DNJ852030 DXF852030 EHB852030 EQX852030 FAT852030 FKP852030 FUL852030 GEH852030 GOD852030 GXZ852030 HHV852030 HRR852030 IBN852030 ILJ852030 IVF852030 JFB852030 JOX852030 JYT852030 KIP852030 KSL852030 LCH852030 LMD852030 LVZ852030 MFV852030 MPR852030 MZN852030 NJJ852030 NTF852030 ODB852030 OMX852030 OWT852030 PGP852030 PQL852030 QAH852030 QKD852030 QTZ852030 RDV852030 RNR852030 RXN852030 SHJ852030 SRF852030 TBB852030 TKX852030 TUT852030 UEP852030 UOL852030 UYH852030 VID852030 VRZ852030 WBV852030 WLR852030 WVN852030 F917566 JB917566 SX917566 ACT917566 AMP917566 AWL917566 BGH917566 BQD917566 BZZ917566 CJV917566 CTR917566 DDN917566 DNJ917566 DXF917566 EHB917566 EQX917566 FAT917566 FKP917566 FUL917566 GEH917566 GOD917566 GXZ917566 HHV917566 HRR917566 IBN917566 ILJ917566 IVF917566 JFB917566 JOX917566 JYT917566 KIP917566 KSL917566 LCH917566 LMD917566 LVZ917566 MFV917566 MPR917566 MZN917566 NJJ917566 NTF917566 ODB917566 OMX917566 OWT917566 PGP917566 PQL917566 QAH917566 QKD917566 QTZ917566 RDV917566 RNR917566 RXN917566 SHJ917566 SRF917566 TBB917566 TKX917566 TUT917566 UEP917566 UOL917566 UYH917566 VID917566 VRZ917566 WBV917566 WLR917566 WVN917566 F983102 JB983102 SX983102 ACT983102 AMP983102 AWL983102 BGH983102 BQD983102 BZZ983102 CJV983102 CTR983102 DDN983102 DNJ983102 DXF983102 EHB983102 EQX983102 FAT983102 FKP983102 FUL983102 GEH983102 GOD983102 GXZ983102 HHV983102 HRR983102 IBN983102 ILJ983102 IVF983102 JFB983102 JOX983102 JYT983102 KIP983102 KSL983102 LCH983102 LMD983102 LVZ983102 MFV983102 MPR983102 MZN983102 NJJ983102 NTF983102 ODB983102 OMX983102 OWT983102 PGP983102 PQL983102 QAH983102 QKD983102 QTZ983102 RDV983102 RNR983102 RXN983102 SHJ983102 SRF983102 TBB983102 TKX983102 TUT983102 UEP983102 UOL983102 UYH983102 VID983102 VRZ983102 WBV983102 WLR983102 WVN983102 F38 JB47 SX47 ACT47 AMP47 AWL47 BGH47 BQD47 BZZ47 CJV47 CTR47 DDN47 DNJ47 DXF47 EHB47 EQX47 FAT47 FKP47 FUL47 GEH47 GOD47 GXZ47 HHV47 HRR47 IBN47 ILJ47 IVF47 JFB47 JOX47 JYT47 KIP47 KSL47 LCH47 LMD47 LVZ47 MFV47 MPR47 MZN47 NJJ47 NTF47 ODB47 OMX47 OWT47 PGP47 PQL47 QAH47 QKD47 QTZ47 RDV47 RNR47 RXN47 SHJ47 SRF47 TBB47 TKX47 TUT47 UEP47 UOL47 UYH47 VID47 VRZ47 WBV47 WLR47 WVN47 F65595 JB65595 SX65595 ACT65595 AMP65595 AWL65595 BGH65595 BQD65595 BZZ65595 CJV65595 CTR65595 DDN65595 DNJ65595 DXF65595 EHB65595 EQX65595 FAT65595 FKP65595 FUL65595 GEH65595 GOD65595 GXZ65595 HHV65595 HRR65595 IBN65595 ILJ65595 IVF65595 JFB65595 JOX65595 JYT65595 KIP65595 KSL65595 LCH65595 LMD65595 LVZ65595 MFV65595 MPR65595 MZN65595 NJJ65595 NTF65595 ODB65595 OMX65595 OWT65595 PGP65595 PQL65595 QAH65595 QKD65595 QTZ65595 RDV65595 RNR65595 RXN65595 SHJ65595 SRF65595 TBB65595 TKX65595 TUT65595 UEP65595 UOL65595 UYH65595 VID65595 VRZ65595 WBV65595 WLR65595 WVN65595 F131131 JB131131 SX131131 ACT131131 AMP131131 AWL131131 BGH131131 BQD131131 BZZ131131 CJV131131 CTR131131 DDN131131 DNJ131131 DXF131131 EHB131131 EQX131131 FAT131131 FKP131131 FUL131131 GEH131131 GOD131131 GXZ131131 HHV131131 HRR131131 IBN131131 ILJ131131 IVF131131 JFB131131 JOX131131 JYT131131 KIP131131 KSL131131 LCH131131 LMD131131 LVZ131131 MFV131131 MPR131131 MZN131131 NJJ131131 NTF131131 ODB131131 OMX131131 OWT131131 PGP131131 PQL131131 QAH131131 QKD131131 QTZ131131 RDV131131 RNR131131 RXN131131 SHJ131131 SRF131131 TBB131131 TKX131131 TUT131131 UEP131131 UOL131131 UYH131131 VID131131 VRZ131131 WBV131131 WLR131131 WVN131131 F196667 JB196667 SX196667 ACT196667 AMP196667 AWL196667 BGH196667 BQD196667 BZZ196667 CJV196667 CTR196667 DDN196667 DNJ196667 DXF196667 EHB196667 EQX196667 FAT196667 FKP196667 FUL196667 GEH196667 GOD196667 GXZ196667 HHV196667 HRR196667 IBN196667 ILJ196667 IVF196667 JFB196667 JOX196667 JYT196667 KIP196667 KSL196667 LCH196667 LMD196667 LVZ196667 MFV196667 MPR196667 MZN196667 NJJ196667 NTF196667 ODB196667 OMX196667 OWT196667 PGP196667 PQL196667 QAH196667 QKD196667 QTZ196667 RDV196667 RNR196667 RXN196667 SHJ196667 SRF196667 TBB196667 TKX196667 TUT196667 UEP196667 UOL196667 UYH196667 VID196667 VRZ196667 WBV196667 WLR196667 WVN196667 F262203 JB262203 SX262203 ACT262203 AMP262203 AWL262203 BGH262203 BQD262203 BZZ262203 CJV262203 CTR262203 DDN262203 DNJ262203 DXF262203 EHB262203 EQX262203 FAT262203 FKP262203 FUL262203 GEH262203 GOD262203 GXZ262203 HHV262203 HRR262203 IBN262203 ILJ262203 IVF262203 JFB262203 JOX262203 JYT262203 KIP262203 KSL262203 LCH262203 LMD262203 LVZ262203 MFV262203 MPR262203 MZN262203 NJJ262203 NTF262203 ODB262203 OMX262203 OWT262203 PGP262203 PQL262203 QAH262203 QKD262203 QTZ262203 RDV262203 RNR262203 RXN262203 SHJ262203 SRF262203 TBB262203 TKX262203 TUT262203 UEP262203 UOL262203 UYH262203 VID262203 VRZ262203 WBV262203 WLR262203 WVN262203 F327739 JB327739 SX327739 ACT327739 AMP327739 AWL327739 BGH327739 BQD327739 BZZ327739 CJV327739 CTR327739 DDN327739 DNJ327739 DXF327739 EHB327739 EQX327739 FAT327739 FKP327739 FUL327739 GEH327739 GOD327739 GXZ327739 HHV327739 HRR327739 IBN327739 ILJ327739 IVF327739 JFB327739 JOX327739 JYT327739 KIP327739 KSL327739 LCH327739 LMD327739 LVZ327739 MFV327739 MPR327739 MZN327739 NJJ327739 NTF327739 ODB327739 OMX327739 OWT327739 PGP327739 PQL327739 QAH327739 QKD327739 QTZ327739 RDV327739 RNR327739 RXN327739 SHJ327739 SRF327739 TBB327739 TKX327739 TUT327739 UEP327739 UOL327739 UYH327739 VID327739 VRZ327739 WBV327739 WLR327739 WVN327739 F393275 JB393275 SX393275 ACT393275 AMP393275 AWL393275 BGH393275 BQD393275 BZZ393275 CJV393275 CTR393275 DDN393275 DNJ393275 DXF393275 EHB393275 EQX393275 FAT393275 FKP393275 FUL393275 GEH393275 GOD393275 GXZ393275 HHV393275 HRR393275 IBN393275 ILJ393275 IVF393275 JFB393275 JOX393275 JYT393275 KIP393275 KSL393275 LCH393275 LMD393275 LVZ393275 MFV393275 MPR393275 MZN393275 NJJ393275 NTF393275 ODB393275 OMX393275 OWT393275 PGP393275 PQL393275 QAH393275 QKD393275 QTZ393275 RDV393275 RNR393275 RXN393275 SHJ393275 SRF393275 TBB393275 TKX393275 TUT393275 UEP393275 UOL393275 UYH393275 VID393275 VRZ393275 WBV393275 WLR393275 WVN393275 F458811 JB458811 SX458811 ACT458811 AMP458811 AWL458811 BGH458811 BQD458811 BZZ458811 CJV458811 CTR458811 DDN458811 DNJ458811 DXF458811 EHB458811 EQX458811 FAT458811 FKP458811 FUL458811 GEH458811 GOD458811 GXZ458811 HHV458811 HRR458811 IBN458811 ILJ458811 IVF458811 JFB458811 JOX458811 JYT458811 KIP458811 KSL458811 LCH458811 LMD458811 LVZ458811 MFV458811 MPR458811 MZN458811 NJJ458811 NTF458811 ODB458811 OMX458811 OWT458811 PGP458811 PQL458811 QAH458811 QKD458811 QTZ458811 RDV458811 RNR458811 RXN458811 SHJ458811 SRF458811 TBB458811 TKX458811 TUT458811 UEP458811 UOL458811 UYH458811 VID458811 VRZ458811 WBV458811 WLR458811 WVN458811 F524347 JB524347 SX524347 ACT524347 AMP524347 AWL524347 BGH524347 BQD524347 BZZ524347 CJV524347 CTR524347 DDN524347 DNJ524347 DXF524347 EHB524347 EQX524347 FAT524347 FKP524347 FUL524347 GEH524347 GOD524347 GXZ524347 HHV524347 HRR524347 IBN524347 ILJ524347 IVF524347 JFB524347 JOX524347 JYT524347 KIP524347 KSL524347 LCH524347 LMD524347 LVZ524347 MFV524347 MPR524347 MZN524347 NJJ524347 NTF524347 ODB524347 OMX524347 OWT524347 PGP524347 PQL524347 QAH524347 QKD524347 QTZ524347 RDV524347 RNR524347 RXN524347 SHJ524347 SRF524347 TBB524347 TKX524347 TUT524347 UEP524347 UOL524347 UYH524347 VID524347 VRZ524347 WBV524347 WLR524347 WVN524347 F589883 JB589883 SX589883 ACT589883 AMP589883 AWL589883 BGH589883 BQD589883 BZZ589883 CJV589883 CTR589883 DDN589883 DNJ589883 DXF589883 EHB589883 EQX589883 FAT589883 FKP589883 FUL589883 GEH589883 GOD589883 GXZ589883 HHV589883 HRR589883 IBN589883 ILJ589883 IVF589883 JFB589883 JOX589883 JYT589883 KIP589883 KSL589883 LCH589883 LMD589883 LVZ589883 MFV589883 MPR589883 MZN589883 NJJ589883 NTF589883 ODB589883 OMX589883 OWT589883 PGP589883 PQL589883 QAH589883 QKD589883 QTZ589883 RDV589883 RNR589883 RXN589883 SHJ589883 SRF589883 TBB589883 TKX589883 TUT589883 UEP589883 UOL589883 UYH589883 VID589883 VRZ589883 WBV589883 WLR589883 WVN589883 F655419 JB655419 SX655419 ACT655419 AMP655419 AWL655419 BGH655419 BQD655419 BZZ655419 CJV655419 CTR655419 DDN655419 DNJ655419 DXF655419 EHB655419 EQX655419 FAT655419 FKP655419 FUL655419 GEH655419 GOD655419 GXZ655419 HHV655419 HRR655419 IBN655419 ILJ655419 IVF655419 JFB655419 JOX655419 JYT655419 KIP655419 KSL655419 LCH655419 LMD655419 LVZ655419 MFV655419 MPR655419 MZN655419 NJJ655419 NTF655419 ODB655419 OMX655419 OWT655419 PGP655419 PQL655419 QAH655419 QKD655419 QTZ655419 RDV655419 RNR655419 RXN655419 SHJ655419 SRF655419 TBB655419 TKX655419 TUT655419 UEP655419 UOL655419 UYH655419 VID655419 VRZ655419 WBV655419 WLR655419 WVN655419 F720955 JB720955 SX720955 ACT720955 AMP720955 AWL720955 BGH720955 BQD720955 BZZ720955 CJV720955 CTR720955 DDN720955 DNJ720955 DXF720955 EHB720955 EQX720955 FAT720955 FKP720955 FUL720955 GEH720955 GOD720955 GXZ720955 HHV720955 HRR720955 IBN720955 ILJ720955 IVF720955 JFB720955 JOX720955 JYT720955 KIP720955 KSL720955 LCH720955 LMD720955 LVZ720955 MFV720955 MPR720955 MZN720955 NJJ720955 NTF720955 ODB720955 OMX720955 OWT720955 PGP720955 PQL720955 QAH720955 QKD720955 QTZ720955 RDV720955 RNR720955 RXN720955 SHJ720955 SRF720955 TBB720955 TKX720955 TUT720955 UEP720955 UOL720955 UYH720955 VID720955 VRZ720955 WBV720955 WLR720955 WVN720955 F786491 JB786491 SX786491 ACT786491 AMP786491 AWL786491 BGH786491 BQD786491 BZZ786491 CJV786491 CTR786491 DDN786491 DNJ786491 DXF786491 EHB786491 EQX786491 FAT786491 FKP786491 FUL786491 GEH786491 GOD786491 GXZ786491 HHV786491 HRR786491 IBN786491 ILJ786491 IVF786491 JFB786491 JOX786491 JYT786491 KIP786491 KSL786491 LCH786491 LMD786491 LVZ786491 MFV786491 MPR786491 MZN786491 NJJ786491 NTF786491 ODB786491 OMX786491 OWT786491 PGP786491 PQL786491 QAH786491 QKD786491 QTZ786491 RDV786491 RNR786491 RXN786491 SHJ786491 SRF786491 TBB786491 TKX786491 TUT786491 UEP786491 UOL786491 UYH786491 VID786491 VRZ786491 WBV786491 WLR786491 WVN786491 F852027 JB852027 SX852027 ACT852027 AMP852027 AWL852027 BGH852027 BQD852027 BZZ852027 CJV852027 CTR852027 DDN852027 DNJ852027 DXF852027 EHB852027 EQX852027 FAT852027 FKP852027 FUL852027 GEH852027 GOD852027 GXZ852027 HHV852027 HRR852027 IBN852027 ILJ852027 IVF852027 JFB852027 JOX852027 JYT852027 KIP852027 KSL852027 LCH852027 LMD852027 LVZ852027 MFV852027 MPR852027 MZN852027 NJJ852027 NTF852027 ODB852027 OMX852027 OWT852027 PGP852027 PQL852027 QAH852027 QKD852027 QTZ852027 RDV852027 RNR852027 RXN852027 SHJ852027 SRF852027 TBB852027 TKX852027 TUT852027 UEP852027 UOL852027 UYH852027 VID852027 VRZ852027 WBV852027 WLR852027 WVN852027 F917563 JB917563 SX917563 ACT917563 AMP917563 AWL917563 BGH917563 BQD917563 BZZ917563 CJV917563 CTR917563 DDN917563 DNJ917563 DXF917563 EHB917563 EQX917563 FAT917563 FKP917563 FUL917563 GEH917563 GOD917563 GXZ917563 HHV917563 HRR917563 IBN917563 ILJ917563 IVF917563 JFB917563 JOX917563 JYT917563 KIP917563 KSL917563 LCH917563 LMD917563 LVZ917563 MFV917563 MPR917563 MZN917563 NJJ917563 NTF917563 ODB917563 OMX917563 OWT917563 PGP917563 PQL917563 QAH917563 QKD917563 QTZ917563 RDV917563 RNR917563 RXN917563 SHJ917563 SRF917563 TBB917563 TKX917563 TUT917563 UEP917563 UOL917563 UYH917563 VID917563 VRZ917563 WBV917563 WLR917563 WVN917563 F983099 JB983099 SX983099 ACT983099 AMP983099 AWL983099 BGH983099 BQD983099 BZZ983099 CJV983099 CTR983099 DDN983099 DNJ983099 DXF983099 EHB983099 EQX983099 FAT983099 FKP983099 FUL983099 GEH983099 GOD983099 GXZ983099 HHV983099 HRR983099 IBN983099 ILJ983099 IVF983099 JFB983099 JOX983099 JYT983099 KIP983099 KSL983099 LCH983099 LMD983099 LVZ983099 MFV983099 MPR983099 MZN983099 NJJ983099 NTF983099 ODB983099 OMX983099 OWT983099 PGP983099 PQL983099 QAH983099 QKD983099 QTZ983099 RDV983099 RNR983099 RXN983099 SHJ983099 SRF983099 TBB983099 TKX983099 TUT983099 UEP983099 UOL983099 UYH983099 VID983099 VRZ983099 WBV983099 WLR983099 WVN983099 F983078 JB983078 SX983078 ACT983078 AMP983078 AWL983078 BGH983078 BQD983078 BZZ983078 CJV983078 CTR983078 DDN983078 DNJ983078 DXF983078 EHB983078 EQX983078 FAT983078 FKP983078 FUL983078 GEH983078 GOD983078 GXZ983078 HHV983078 HRR983078 IBN983078 ILJ983078 IVF983078 JFB983078 JOX983078 JYT983078 KIP983078 KSL983078 LCH983078 LMD983078 LVZ983078 MFV983078 MPR983078 MZN983078 NJJ983078 NTF983078 ODB983078 OMX983078 OWT983078 PGP983078 PQL983078 QAH983078 QKD983078 QTZ983078 RDV983078 RNR983078 RXN983078 SHJ983078 SRF983078 TBB983078 TKX983078 TUT983078 UEP983078 UOL983078 UYH983078 VID983078 VRZ983078 WBV983078 WLR983078 WVN983078 F65568 JB65568 SX65568 ACT65568 AMP65568 AWL65568 BGH65568 BQD65568 BZZ65568 CJV65568 CTR65568 DDN65568 DNJ65568 DXF65568 EHB65568 EQX65568 FAT65568 FKP65568 FUL65568 GEH65568 GOD65568 GXZ65568 HHV65568 HRR65568 IBN65568 ILJ65568 IVF65568 JFB65568 JOX65568 JYT65568 KIP65568 KSL65568 LCH65568 LMD65568 LVZ65568 MFV65568 MPR65568 MZN65568 NJJ65568 NTF65568 ODB65568 OMX65568 OWT65568 PGP65568 PQL65568 QAH65568 QKD65568 QTZ65568 RDV65568 RNR65568 RXN65568 SHJ65568 SRF65568 TBB65568 TKX65568 TUT65568 UEP65568 UOL65568 UYH65568 VID65568 VRZ65568 WBV65568 WLR65568 WVN65568 F131104 JB131104 SX131104 ACT131104 AMP131104 AWL131104 BGH131104 BQD131104 BZZ131104 CJV131104 CTR131104 DDN131104 DNJ131104 DXF131104 EHB131104 EQX131104 FAT131104 FKP131104 FUL131104 GEH131104 GOD131104 GXZ131104 HHV131104 HRR131104 IBN131104 ILJ131104 IVF131104 JFB131104 JOX131104 JYT131104 KIP131104 KSL131104 LCH131104 LMD131104 LVZ131104 MFV131104 MPR131104 MZN131104 NJJ131104 NTF131104 ODB131104 OMX131104 OWT131104 PGP131104 PQL131104 QAH131104 QKD131104 QTZ131104 RDV131104 RNR131104 RXN131104 SHJ131104 SRF131104 TBB131104 TKX131104 TUT131104 UEP131104 UOL131104 UYH131104 VID131104 VRZ131104 WBV131104 WLR131104 WVN131104 F196640 JB196640 SX196640 ACT196640 AMP196640 AWL196640 BGH196640 BQD196640 BZZ196640 CJV196640 CTR196640 DDN196640 DNJ196640 DXF196640 EHB196640 EQX196640 FAT196640 FKP196640 FUL196640 GEH196640 GOD196640 GXZ196640 HHV196640 HRR196640 IBN196640 ILJ196640 IVF196640 JFB196640 JOX196640 JYT196640 KIP196640 KSL196640 LCH196640 LMD196640 LVZ196640 MFV196640 MPR196640 MZN196640 NJJ196640 NTF196640 ODB196640 OMX196640 OWT196640 PGP196640 PQL196640 QAH196640 QKD196640 QTZ196640 RDV196640 RNR196640 RXN196640 SHJ196640 SRF196640 TBB196640 TKX196640 TUT196640 UEP196640 UOL196640 UYH196640 VID196640 VRZ196640 WBV196640 WLR196640 WVN196640 F262176 JB262176 SX262176 ACT262176 AMP262176 AWL262176 BGH262176 BQD262176 BZZ262176 CJV262176 CTR262176 DDN262176 DNJ262176 DXF262176 EHB262176 EQX262176 FAT262176 FKP262176 FUL262176 GEH262176 GOD262176 GXZ262176 HHV262176 HRR262176 IBN262176 ILJ262176 IVF262176 JFB262176 JOX262176 JYT262176 KIP262176 KSL262176 LCH262176 LMD262176 LVZ262176 MFV262176 MPR262176 MZN262176 NJJ262176 NTF262176 ODB262176 OMX262176 OWT262176 PGP262176 PQL262176 QAH262176 QKD262176 QTZ262176 RDV262176 RNR262176 RXN262176 SHJ262176 SRF262176 TBB262176 TKX262176 TUT262176 UEP262176 UOL262176 UYH262176 VID262176 VRZ262176 WBV262176 WLR262176 WVN262176 F327712 JB327712 SX327712 ACT327712 AMP327712 AWL327712 BGH327712 BQD327712 BZZ327712 CJV327712 CTR327712 DDN327712 DNJ327712 DXF327712 EHB327712 EQX327712 FAT327712 FKP327712 FUL327712 GEH327712 GOD327712 GXZ327712 HHV327712 HRR327712 IBN327712 ILJ327712 IVF327712 JFB327712 JOX327712 JYT327712 KIP327712 KSL327712 LCH327712 LMD327712 LVZ327712 MFV327712 MPR327712 MZN327712 NJJ327712 NTF327712 ODB327712 OMX327712 OWT327712 PGP327712 PQL327712 QAH327712 QKD327712 QTZ327712 RDV327712 RNR327712 RXN327712 SHJ327712 SRF327712 TBB327712 TKX327712 TUT327712 UEP327712 UOL327712 UYH327712 VID327712 VRZ327712 WBV327712 WLR327712 WVN327712 F393248 JB393248 SX393248 ACT393248 AMP393248 AWL393248 BGH393248 BQD393248 BZZ393248 CJV393248 CTR393248 DDN393248 DNJ393248 DXF393248 EHB393248 EQX393248 FAT393248 FKP393248 FUL393248 GEH393248 GOD393248 GXZ393248 HHV393248 HRR393248 IBN393248 ILJ393248 IVF393248 JFB393248 JOX393248 JYT393248 KIP393248 KSL393248 LCH393248 LMD393248 LVZ393248 MFV393248 MPR393248 MZN393248 NJJ393248 NTF393248 ODB393248 OMX393248 OWT393248 PGP393248 PQL393248 QAH393248 QKD393248 QTZ393248 RDV393248 RNR393248 RXN393248 SHJ393248 SRF393248 TBB393248 TKX393248 TUT393248 UEP393248 UOL393248 UYH393248 VID393248 VRZ393248 WBV393248 WLR393248 WVN393248 F458784 JB458784 SX458784 ACT458784 AMP458784 AWL458784 BGH458784 BQD458784 BZZ458784 CJV458784 CTR458784 DDN458784 DNJ458784 DXF458784 EHB458784 EQX458784 FAT458784 FKP458784 FUL458784 GEH458784 GOD458784 GXZ458784 HHV458784 HRR458784 IBN458784 ILJ458784 IVF458784 JFB458784 JOX458784 JYT458784 KIP458784 KSL458784 LCH458784 LMD458784 LVZ458784 MFV458784 MPR458784 MZN458784 NJJ458784 NTF458784 ODB458784 OMX458784 OWT458784 PGP458784 PQL458784 QAH458784 QKD458784 QTZ458784 RDV458784 RNR458784 RXN458784 SHJ458784 SRF458784 TBB458784 TKX458784 TUT458784 UEP458784 UOL458784 UYH458784 VID458784 VRZ458784 WBV458784 WLR458784 WVN458784 F524320 JB524320 SX524320 ACT524320 AMP524320 AWL524320 BGH524320 BQD524320 BZZ524320 CJV524320 CTR524320 DDN524320 DNJ524320 DXF524320 EHB524320 EQX524320 FAT524320 FKP524320 FUL524320 GEH524320 GOD524320 GXZ524320 HHV524320 HRR524320 IBN524320 ILJ524320 IVF524320 JFB524320 JOX524320 JYT524320 KIP524320 KSL524320 LCH524320 LMD524320 LVZ524320 MFV524320 MPR524320 MZN524320 NJJ524320 NTF524320 ODB524320 OMX524320 OWT524320 PGP524320 PQL524320 QAH524320 QKD524320 QTZ524320 RDV524320 RNR524320 RXN524320 SHJ524320 SRF524320 TBB524320 TKX524320 TUT524320 UEP524320 UOL524320 UYH524320 VID524320 VRZ524320 WBV524320 WLR524320 WVN524320 F589856 JB589856 SX589856 ACT589856 AMP589856 AWL589856 BGH589856 BQD589856 BZZ589856 CJV589856 CTR589856 DDN589856 DNJ589856 DXF589856 EHB589856 EQX589856 FAT589856 FKP589856 FUL589856 GEH589856 GOD589856 GXZ589856 HHV589856 HRR589856 IBN589856 ILJ589856 IVF589856 JFB589856 JOX589856 JYT589856 KIP589856 KSL589856 LCH589856 LMD589856 LVZ589856 MFV589856 MPR589856 MZN589856 NJJ589856 NTF589856 ODB589856 OMX589856 OWT589856 PGP589856 PQL589856 QAH589856 QKD589856 QTZ589856 RDV589856 RNR589856 RXN589856 SHJ589856 SRF589856 TBB589856 TKX589856 TUT589856 UEP589856 UOL589856 UYH589856 VID589856 VRZ589856 WBV589856 WLR589856 WVN589856 F655392 JB655392 SX655392 ACT655392 AMP655392 AWL655392 BGH655392 BQD655392 BZZ655392 CJV655392 CTR655392 DDN655392 DNJ655392 DXF655392 EHB655392 EQX655392 FAT655392 FKP655392 FUL655392 GEH655392 GOD655392 GXZ655392 HHV655392 HRR655392 IBN655392 ILJ655392 IVF655392 JFB655392 JOX655392 JYT655392 KIP655392 KSL655392 LCH655392 LMD655392 LVZ655392 MFV655392 MPR655392 MZN655392 NJJ655392 NTF655392 ODB655392 OMX655392 OWT655392 PGP655392 PQL655392 QAH655392 QKD655392 QTZ655392 RDV655392 RNR655392 RXN655392 SHJ655392 SRF655392 TBB655392 TKX655392 TUT655392 UEP655392 UOL655392 UYH655392 VID655392 VRZ655392 WBV655392 WLR655392 WVN655392 F720928 JB720928 SX720928 ACT720928 AMP720928 AWL720928 BGH720928 BQD720928 BZZ720928 CJV720928 CTR720928 DDN720928 DNJ720928 DXF720928 EHB720928 EQX720928 FAT720928 FKP720928 FUL720928 GEH720928 GOD720928 GXZ720928 HHV720928 HRR720928 IBN720928 ILJ720928 IVF720928 JFB720928 JOX720928 JYT720928 KIP720928 KSL720928 LCH720928 LMD720928 LVZ720928 MFV720928 MPR720928 MZN720928 NJJ720928 NTF720928 ODB720928 OMX720928 OWT720928 PGP720928 PQL720928 QAH720928 QKD720928 QTZ720928 RDV720928 RNR720928 RXN720928 SHJ720928 SRF720928 TBB720928 TKX720928 TUT720928 UEP720928 UOL720928 UYH720928 VID720928 VRZ720928 WBV720928 WLR720928 WVN720928 F786464 JB786464 SX786464 ACT786464 AMP786464 AWL786464 BGH786464 BQD786464 BZZ786464 CJV786464 CTR786464 DDN786464 DNJ786464 DXF786464 EHB786464 EQX786464 FAT786464 FKP786464 FUL786464 GEH786464 GOD786464 GXZ786464 HHV786464 HRR786464 IBN786464 ILJ786464 IVF786464 JFB786464 JOX786464 JYT786464 KIP786464 KSL786464 LCH786464 LMD786464 LVZ786464 MFV786464 MPR786464 MZN786464 NJJ786464 NTF786464 ODB786464 OMX786464 OWT786464 PGP786464 PQL786464 QAH786464 QKD786464 QTZ786464 RDV786464 RNR786464 RXN786464 SHJ786464 SRF786464 TBB786464 TKX786464 TUT786464 UEP786464 UOL786464 UYH786464 VID786464 VRZ786464 WBV786464 WLR786464 WVN786464 F852000 JB852000 SX852000 ACT852000 AMP852000 AWL852000 BGH852000 BQD852000 BZZ852000 CJV852000 CTR852000 DDN852000 DNJ852000 DXF852000 EHB852000 EQX852000 FAT852000 FKP852000 FUL852000 GEH852000 GOD852000 GXZ852000 HHV852000 HRR852000 IBN852000 ILJ852000 IVF852000 JFB852000 JOX852000 JYT852000 KIP852000 KSL852000 LCH852000 LMD852000 LVZ852000 MFV852000 MPR852000 MZN852000 NJJ852000 NTF852000 ODB852000 OMX852000 OWT852000 PGP852000 PQL852000 QAH852000 QKD852000 QTZ852000 RDV852000 RNR852000 RXN852000 SHJ852000 SRF852000 TBB852000 TKX852000 TUT852000 UEP852000 UOL852000 UYH852000 VID852000 VRZ852000 WBV852000 WLR852000 WVN852000 F917536 JB917536 SX917536 ACT917536 AMP917536 AWL917536 BGH917536 BQD917536 BZZ917536 CJV917536 CTR917536 DDN917536 DNJ917536 DXF917536 EHB917536 EQX917536 FAT917536 FKP917536 FUL917536 GEH917536 GOD917536 GXZ917536 HHV917536 HRR917536 IBN917536 ILJ917536 IVF917536 JFB917536 JOX917536 JYT917536 KIP917536 KSL917536 LCH917536 LMD917536 LVZ917536 MFV917536 MPR917536 MZN917536 NJJ917536 NTF917536 ODB917536 OMX917536 OWT917536 PGP917536 PQL917536 QAH917536 QKD917536 QTZ917536 RDV917536 RNR917536 RXN917536 SHJ917536 SRF917536 TBB917536 TKX917536 TUT917536 UEP917536 UOL917536 UYH917536 VID917536 VRZ917536 WBV917536 WLR917536 WVN917536 F983072 JB983072 SX983072 ACT983072 AMP983072 AWL983072 BGH983072 BQD983072 BZZ983072 CJV983072 CTR983072 DDN983072 DNJ983072 DXF983072 EHB983072 EQX983072 FAT983072 FKP983072 FUL983072 GEH983072 GOD983072 GXZ983072 HHV983072 HRR983072 IBN983072 ILJ983072 IVF983072 JFB983072 JOX983072 JYT983072 KIP983072 KSL983072 LCH983072 LMD983072 LVZ983072 MFV983072 MPR983072 MZN983072 NJJ983072 NTF983072 ODB983072 OMX983072 OWT983072 PGP983072 PQL983072 QAH983072 QKD983072 QTZ983072 RDV983072 RNR983072 RXN983072 SHJ983072 SRF983072 TBB983072 TKX983072 TUT983072 UEP983072 UOL983072 UYH983072 VID983072 VRZ983072 WBV983072 WLR983072 WVN983072 F68 JB77 SX77 ACT77 AMP77 AWL77 BGH77 BQD77 BZZ77 CJV77 CTR77 DDN77 DNJ77 DXF77 EHB77 EQX77 FAT77 FKP77 FUL77 GEH77 GOD77 GXZ77 HHV77 HRR77 IBN77 ILJ77 IVF77 JFB77 JOX77 JYT77 KIP77 KSL77 LCH77 LMD77 LVZ77 MFV77 MPR77 MZN77 NJJ77 NTF77 ODB77 OMX77 OWT77 PGP77 PQL77 QAH77 QKD77 QTZ77 RDV77 RNR77 RXN77 SHJ77 SRF77 TBB77 TKX77 TUT77 UEP77 UOL77 UYH77 VID77 VRZ77 WBV77 WLR77 WVN77 F65613 JB65613 SX65613 ACT65613 AMP65613 AWL65613 BGH65613 BQD65613 BZZ65613 CJV65613 CTR65613 DDN65613 DNJ65613 DXF65613 EHB65613 EQX65613 FAT65613 FKP65613 FUL65613 GEH65613 GOD65613 GXZ65613 HHV65613 HRR65613 IBN65613 ILJ65613 IVF65613 JFB65613 JOX65613 JYT65613 KIP65613 KSL65613 LCH65613 LMD65613 LVZ65613 MFV65613 MPR65613 MZN65613 NJJ65613 NTF65613 ODB65613 OMX65613 OWT65613 PGP65613 PQL65613 QAH65613 QKD65613 QTZ65613 RDV65613 RNR65613 RXN65613 SHJ65613 SRF65613 TBB65613 TKX65613 TUT65613 UEP65613 UOL65613 UYH65613 VID65613 VRZ65613 WBV65613 WLR65613 WVN65613 F131149 JB131149 SX131149 ACT131149 AMP131149 AWL131149 BGH131149 BQD131149 BZZ131149 CJV131149 CTR131149 DDN131149 DNJ131149 DXF131149 EHB131149 EQX131149 FAT131149 FKP131149 FUL131149 GEH131149 GOD131149 GXZ131149 HHV131149 HRR131149 IBN131149 ILJ131149 IVF131149 JFB131149 JOX131149 JYT131149 KIP131149 KSL131149 LCH131149 LMD131149 LVZ131149 MFV131149 MPR131149 MZN131149 NJJ131149 NTF131149 ODB131149 OMX131149 OWT131149 PGP131149 PQL131149 QAH131149 QKD131149 QTZ131149 RDV131149 RNR131149 RXN131149 SHJ131149 SRF131149 TBB131149 TKX131149 TUT131149 UEP131149 UOL131149 UYH131149 VID131149 VRZ131149 WBV131149 WLR131149 WVN131149 F196685 JB196685 SX196685 ACT196685 AMP196685 AWL196685 BGH196685 BQD196685 BZZ196685 CJV196685 CTR196685 DDN196685 DNJ196685 DXF196685 EHB196685 EQX196685 FAT196685 FKP196685 FUL196685 GEH196685 GOD196685 GXZ196685 HHV196685 HRR196685 IBN196685 ILJ196685 IVF196685 JFB196685 JOX196685 JYT196685 KIP196685 KSL196685 LCH196685 LMD196685 LVZ196685 MFV196685 MPR196685 MZN196685 NJJ196685 NTF196685 ODB196685 OMX196685 OWT196685 PGP196685 PQL196685 QAH196685 QKD196685 QTZ196685 RDV196685 RNR196685 RXN196685 SHJ196685 SRF196685 TBB196685 TKX196685 TUT196685 UEP196685 UOL196685 UYH196685 VID196685 VRZ196685 WBV196685 WLR196685 WVN196685 F262221 JB262221 SX262221 ACT262221 AMP262221 AWL262221 BGH262221 BQD262221 BZZ262221 CJV262221 CTR262221 DDN262221 DNJ262221 DXF262221 EHB262221 EQX262221 FAT262221 FKP262221 FUL262221 GEH262221 GOD262221 GXZ262221 HHV262221 HRR262221 IBN262221 ILJ262221 IVF262221 JFB262221 JOX262221 JYT262221 KIP262221 KSL262221 LCH262221 LMD262221 LVZ262221 MFV262221 MPR262221 MZN262221 NJJ262221 NTF262221 ODB262221 OMX262221 OWT262221 PGP262221 PQL262221 QAH262221 QKD262221 QTZ262221 RDV262221 RNR262221 RXN262221 SHJ262221 SRF262221 TBB262221 TKX262221 TUT262221 UEP262221 UOL262221 UYH262221 VID262221 VRZ262221 WBV262221 WLR262221 WVN262221 F327757 JB327757 SX327757 ACT327757 AMP327757 AWL327757 BGH327757 BQD327757 BZZ327757 CJV327757 CTR327757 DDN327757 DNJ327757 DXF327757 EHB327757 EQX327757 FAT327757 FKP327757 FUL327757 GEH327757 GOD327757 GXZ327757 HHV327757 HRR327757 IBN327757 ILJ327757 IVF327757 JFB327757 JOX327757 JYT327757 KIP327757 KSL327757 LCH327757 LMD327757 LVZ327757 MFV327757 MPR327757 MZN327757 NJJ327757 NTF327757 ODB327757 OMX327757 OWT327757 PGP327757 PQL327757 QAH327757 QKD327757 QTZ327757 RDV327757 RNR327757 RXN327757 SHJ327757 SRF327757 TBB327757 TKX327757 TUT327757 UEP327757 UOL327757 UYH327757 VID327757 VRZ327757 WBV327757 WLR327757 WVN327757 F393293 JB393293 SX393293 ACT393293 AMP393293 AWL393293 BGH393293 BQD393293 BZZ393293 CJV393293 CTR393293 DDN393293 DNJ393293 DXF393293 EHB393293 EQX393293 FAT393293 FKP393293 FUL393293 GEH393293 GOD393293 GXZ393293 HHV393293 HRR393293 IBN393293 ILJ393293 IVF393293 JFB393293 JOX393293 JYT393293 KIP393293 KSL393293 LCH393293 LMD393293 LVZ393293 MFV393293 MPR393293 MZN393293 NJJ393293 NTF393293 ODB393293 OMX393293 OWT393293 PGP393293 PQL393293 QAH393293 QKD393293 QTZ393293 RDV393293 RNR393293 RXN393293 SHJ393293 SRF393293 TBB393293 TKX393293 TUT393293 UEP393293 UOL393293 UYH393293 VID393293 VRZ393293 WBV393293 WLR393293 WVN393293 F458829 JB458829 SX458829 ACT458829 AMP458829 AWL458829 BGH458829 BQD458829 BZZ458829 CJV458829 CTR458829 DDN458829 DNJ458829 DXF458829 EHB458829 EQX458829 FAT458829 FKP458829 FUL458829 GEH458829 GOD458829 GXZ458829 HHV458829 HRR458829 IBN458829 ILJ458829 IVF458829 JFB458829 JOX458829 JYT458829 KIP458829 KSL458829 LCH458829 LMD458829 LVZ458829 MFV458829 MPR458829 MZN458829 NJJ458829 NTF458829 ODB458829 OMX458829 OWT458829 PGP458829 PQL458829 QAH458829 QKD458829 QTZ458829 RDV458829 RNR458829 RXN458829 SHJ458829 SRF458829 TBB458829 TKX458829 TUT458829 UEP458829 UOL458829 UYH458829 VID458829 VRZ458829 WBV458829 WLR458829 WVN458829 F524365 JB524365 SX524365 ACT524365 AMP524365 AWL524365 BGH524365 BQD524365 BZZ524365 CJV524365 CTR524365 DDN524365 DNJ524365 DXF524365 EHB524365 EQX524365 FAT524365 FKP524365 FUL524365 GEH524365 GOD524365 GXZ524365 HHV524365 HRR524365 IBN524365 ILJ524365 IVF524365 JFB524365 JOX524365 JYT524365 KIP524365 KSL524365 LCH524365 LMD524365 LVZ524365 MFV524365 MPR524365 MZN524365 NJJ524365 NTF524365 ODB524365 OMX524365 OWT524365 PGP524365 PQL524365 QAH524365 QKD524365 QTZ524365 RDV524365 RNR524365 RXN524365 SHJ524365 SRF524365 TBB524365 TKX524365 TUT524365 UEP524365 UOL524365 UYH524365 VID524365 VRZ524365 WBV524365 WLR524365 WVN524365 F589901 JB589901 SX589901 ACT589901 AMP589901 AWL589901 BGH589901 BQD589901 BZZ589901 CJV589901 CTR589901 DDN589901 DNJ589901 DXF589901 EHB589901 EQX589901 FAT589901 FKP589901 FUL589901 GEH589901 GOD589901 GXZ589901 HHV589901 HRR589901 IBN589901 ILJ589901 IVF589901 JFB589901 JOX589901 JYT589901 KIP589901 KSL589901 LCH589901 LMD589901 LVZ589901 MFV589901 MPR589901 MZN589901 NJJ589901 NTF589901 ODB589901 OMX589901 OWT589901 PGP589901 PQL589901 QAH589901 QKD589901 QTZ589901 RDV589901 RNR589901 RXN589901 SHJ589901 SRF589901 TBB589901 TKX589901 TUT589901 UEP589901 UOL589901 UYH589901 VID589901 VRZ589901 WBV589901 WLR589901 WVN589901 F655437 JB655437 SX655437 ACT655437 AMP655437 AWL655437 BGH655437 BQD655437 BZZ655437 CJV655437 CTR655437 DDN655437 DNJ655437 DXF655437 EHB655437 EQX655437 FAT655437 FKP655437 FUL655437 GEH655437 GOD655437 GXZ655437 HHV655437 HRR655437 IBN655437 ILJ655437 IVF655437 JFB655437 JOX655437 JYT655437 KIP655437 KSL655437 LCH655437 LMD655437 LVZ655437 MFV655437 MPR655437 MZN655437 NJJ655437 NTF655437 ODB655437 OMX655437 OWT655437 PGP655437 PQL655437 QAH655437 QKD655437 QTZ655437 RDV655437 RNR655437 RXN655437 SHJ655437 SRF655437 TBB655437 TKX655437 TUT655437 UEP655437 UOL655437 UYH655437 VID655437 VRZ655437 WBV655437 WLR655437 WVN655437 F720973 JB720973 SX720973 ACT720973 AMP720973 AWL720973 BGH720973 BQD720973 BZZ720973 CJV720973 CTR720973 DDN720973 DNJ720973 DXF720973 EHB720973 EQX720973 FAT720973 FKP720973 FUL720973 GEH720973 GOD720973 GXZ720973 HHV720973 HRR720973 IBN720973 ILJ720973 IVF720973 JFB720973 JOX720973 JYT720973 KIP720973 KSL720973 LCH720973 LMD720973 LVZ720973 MFV720973 MPR720973 MZN720973 NJJ720973 NTF720973 ODB720973 OMX720973 OWT720973 PGP720973 PQL720973 QAH720973 QKD720973 QTZ720973 RDV720973 RNR720973 RXN720973 SHJ720973 SRF720973 TBB720973 TKX720973 TUT720973 UEP720973 UOL720973 UYH720973 VID720973 VRZ720973 WBV720973 WLR720973 WVN720973 F786509 JB786509 SX786509 ACT786509 AMP786509 AWL786509 BGH786509 BQD786509 BZZ786509 CJV786509 CTR786509 DDN786509 DNJ786509 DXF786509 EHB786509 EQX786509 FAT786509 FKP786509 FUL786509 GEH786509 GOD786509 GXZ786509 HHV786509 HRR786509 IBN786509 ILJ786509 IVF786509 JFB786509 JOX786509 JYT786509 KIP786509 KSL786509 LCH786509 LMD786509 LVZ786509 MFV786509 MPR786509 MZN786509 NJJ786509 NTF786509 ODB786509 OMX786509 OWT786509 PGP786509 PQL786509 QAH786509 QKD786509 QTZ786509 RDV786509 RNR786509 RXN786509 SHJ786509 SRF786509 TBB786509 TKX786509 TUT786509 UEP786509 UOL786509 UYH786509 VID786509 VRZ786509 WBV786509 WLR786509 WVN786509 F852045 JB852045 SX852045 ACT852045 AMP852045 AWL852045 BGH852045 BQD852045 BZZ852045 CJV852045 CTR852045 DDN852045 DNJ852045 DXF852045 EHB852045 EQX852045 FAT852045 FKP852045 FUL852045 GEH852045 GOD852045 GXZ852045 HHV852045 HRR852045 IBN852045 ILJ852045 IVF852045 JFB852045 JOX852045 JYT852045 KIP852045 KSL852045 LCH852045 LMD852045 LVZ852045 MFV852045 MPR852045 MZN852045 NJJ852045 NTF852045 ODB852045 OMX852045 OWT852045 PGP852045 PQL852045 QAH852045 QKD852045 QTZ852045 RDV852045 RNR852045 RXN852045 SHJ852045 SRF852045 TBB852045 TKX852045 TUT852045 UEP852045 UOL852045 UYH852045 VID852045 VRZ852045 WBV852045 WLR852045 WVN852045 F917581 JB917581 SX917581 ACT917581 AMP917581 AWL917581 BGH917581 BQD917581 BZZ917581 CJV917581 CTR917581 DDN917581 DNJ917581 DXF917581 EHB917581 EQX917581 FAT917581 FKP917581 FUL917581 GEH917581 GOD917581 GXZ917581 HHV917581 HRR917581 IBN917581 ILJ917581 IVF917581 JFB917581 JOX917581 JYT917581 KIP917581 KSL917581 LCH917581 LMD917581 LVZ917581 MFV917581 MPR917581 MZN917581 NJJ917581 NTF917581 ODB917581 OMX917581 OWT917581 PGP917581 PQL917581 QAH917581 QKD917581 QTZ917581 RDV917581 RNR917581 RXN917581 SHJ917581 SRF917581 TBB917581 TKX917581 TUT917581 UEP917581 UOL917581 UYH917581 VID917581 VRZ917581 WBV917581 WLR917581 WVN917581 F983117 JB983117 SX983117 ACT983117 AMP983117 AWL983117 BGH983117 BQD983117 BZZ983117 CJV983117 CTR983117 DDN983117 DNJ983117 DXF983117 EHB983117 EQX983117 FAT983117 FKP983117 FUL983117 GEH983117 GOD983117 GXZ983117 HHV983117 HRR983117 IBN983117 ILJ983117 IVF983117 JFB983117 JOX983117 JYT983117 KIP983117 KSL983117 LCH983117 LMD983117 LVZ983117 MFV983117 MPR983117 MZN983117 NJJ983117 NTF983117 ODB983117 OMX983117 OWT983117 PGP983117 PQL983117 QAH983117 QKD983117 QTZ983117 RDV983117 RNR983117 RXN983117 SHJ983117 SRF983117 TBB983117 TKX983117 TUT983117 UEP983117 UOL983117 UYH983117 VID983117 VRZ983117 WBV983117 WLR983117 WVN983117 F20 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WVN29 F65577 JB65577 SX65577 ACT65577 AMP65577 AWL65577 BGH65577 BQD65577 BZZ65577 CJV65577 CTR65577 DDN65577 DNJ65577 DXF65577 EHB65577 EQX65577 FAT65577 FKP65577 FUL65577 GEH65577 GOD65577 GXZ65577 HHV65577 HRR65577 IBN65577 ILJ65577 IVF65577 JFB65577 JOX65577 JYT65577 KIP65577 KSL65577 LCH65577 LMD65577 LVZ65577 MFV65577 MPR65577 MZN65577 NJJ65577 NTF65577 ODB65577 OMX65577 OWT65577 PGP65577 PQL65577 QAH65577 QKD65577 QTZ65577 RDV65577 RNR65577 RXN65577 SHJ65577 SRF65577 TBB65577 TKX65577 TUT65577 UEP65577 UOL65577 UYH65577 VID65577 VRZ65577 WBV65577 WLR65577 WVN65577 F131113 JB131113 SX131113 ACT131113 AMP131113 AWL131113 BGH131113 BQD131113 BZZ131113 CJV131113 CTR131113 DDN131113 DNJ131113 DXF131113 EHB131113 EQX131113 FAT131113 FKP131113 FUL131113 GEH131113 GOD131113 GXZ131113 HHV131113 HRR131113 IBN131113 ILJ131113 IVF131113 JFB131113 JOX131113 JYT131113 KIP131113 KSL131113 LCH131113 LMD131113 LVZ131113 MFV131113 MPR131113 MZN131113 NJJ131113 NTF131113 ODB131113 OMX131113 OWT131113 PGP131113 PQL131113 QAH131113 QKD131113 QTZ131113 RDV131113 RNR131113 RXN131113 SHJ131113 SRF131113 TBB131113 TKX131113 TUT131113 UEP131113 UOL131113 UYH131113 VID131113 VRZ131113 WBV131113 WLR131113 WVN131113 F196649 JB196649 SX196649 ACT196649 AMP196649 AWL196649 BGH196649 BQD196649 BZZ196649 CJV196649 CTR196649 DDN196649 DNJ196649 DXF196649 EHB196649 EQX196649 FAT196649 FKP196649 FUL196649 GEH196649 GOD196649 GXZ196649 HHV196649 HRR196649 IBN196649 ILJ196649 IVF196649 JFB196649 JOX196649 JYT196649 KIP196649 KSL196649 LCH196649 LMD196649 LVZ196649 MFV196649 MPR196649 MZN196649 NJJ196649 NTF196649 ODB196649 OMX196649 OWT196649 PGP196649 PQL196649 QAH196649 QKD196649 QTZ196649 RDV196649 RNR196649 RXN196649 SHJ196649 SRF196649 TBB196649 TKX196649 TUT196649 UEP196649 UOL196649 UYH196649 VID196649 VRZ196649 WBV196649 WLR196649 WVN196649 F262185 JB262185 SX262185 ACT262185 AMP262185 AWL262185 BGH262185 BQD262185 BZZ262185 CJV262185 CTR262185 DDN262185 DNJ262185 DXF262185 EHB262185 EQX262185 FAT262185 FKP262185 FUL262185 GEH262185 GOD262185 GXZ262185 HHV262185 HRR262185 IBN262185 ILJ262185 IVF262185 JFB262185 JOX262185 JYT262185 KIP262185 KSL262185 LCH262185 LMD262185 LVZ262185 MFV262185 MPR262185 MZN262185 NJJ262185 NTF262185 ODB262185 OMX262185 OWT262185 PGP262185 PQL262185 QAH262185 QKD262185 QTZ262185 RDV262185 RNR262185 RXN262185 SHJ262185 SRF262185 TBB262185 TKX262185 TUT262185 UEP262185 UOL262185 UYH262185 VID262185 VRZ262185 WBV262185 WLR262185 WVN262185 F327721 JB327721 SX327721 ACT327721 AMP327721 AWL327721 BGH327721 BQD327721 BZZ327721 CJV327721 CTR327721 DDN327721 DNJ327721 DXF327721 EHB327721 EQX327721 FAT327721 FKP327721 FUL327721 GEH327721 GOD327721 GXZ327721 HHV327721 HRR327721 IBN327721 ILJ327721 IVF327721 JFB327721 JOX327721 JYT327721 KIP327721 KSL327721 LCH327721 LMD327721 LVZ327721 MFV327721 MPR327721 MZN327721 NJJ327721 NTF327721 ODB327721 OMX327721 OWT327721 PGP327721 PQL327721 QAH327721 QKD327721 QTZ327721 RDV327721 RNR327721 RXN327721 SHJ327721 SRF327721 TBB327721 TKX327721 TUT327721 UEP327721 UOL327721 UYH327721 VID327721 VRZ327721 WBV327721 WLR327721 WVN327721 F393257 JB393257 SX393257 ACT393257 AMP393257 AWL393257 BGH393257 BQD393257 BZZ393257 CJV393257 CTR393257 DDN393257 DNJ393257 DXF393257 EHB393257 EQX393257 FAT393257 FKP393257 FUL393257 GEH393257 GOD393257 GXZ393257 HHV393257 HRR393257 IBN393257 ILJ393257 IVF393257 JFB393257 JOX393257 JYT393257 KIP393257 KSL393257 LCH393257 LMD393257 LVZ393257 MFV393257 MPR393257 MZN393257 NJJ393257 NTF393257 ODB393257 OMX393257 OWT393257 PGP393257 PQL393257 QAH393257 QKD393257 QTZ393257 RDV393257 RNR393257 RXN393257 SHJ393257 SRF393257 TBB393257 TKX393257 TUT393257 UEP393257 UOL393257 UYH393257 VID393257 VRZ393257 WBV393257 WLR393257 WVN393257 F458793 JB458793 SX458793 ACT458793 AMP458793 AWL458793 BGH458793 BQD458793 BZZ458793 CJV458793 CTR458793 DDN458793 DNJ458793 DXF458793 EHB458793 EQX458793 FAT458793 FKP458793 FUL458793 GEH458793 GOD458793 GXZ458793 HHV458793 HRR458793 IBN458793 ILJ458793 IVF458793 JFB458793 JOX458793 JYT458793 KIP458793 KSL458793 LCH458793 LMD458793 LVZ458793 MFV458793 MPR458793 MZN458793 NJJ458793 NTF458793 ODB458793 OMX458793 OWT458793 PGP458793 PQL458793 QAH458793 QKD458793 QTZ458793 RDV458793 RNR458793 RXN458793 SHJ458793 SRF458793 TBB458793 TKX458793 TUT458793 UEP458793 UOL458793 UYH458793 VID458793 VRZ458793 WBV458793 WLR458793 WVN458793 F524329 JB524329 SX524329 ACT524329 AMP524329 AWL524329 BGH524329 BQD524329 BZZ524329 CJV524329 CTR524329 DDN524329 DNJ524329 DXF524329 EHB524329 EQX524329 FAT524329 FKP524329 FUL524329 GEH524329 GOD524329 GXZ524329 HHV524329 HRR524329 IBN524329 ILJ524329 IVF524329 JFB524329 JOX524329 JYT524329 KIP524329 KSL524329 LCH524329 LMD524329 LVZ524329 MFV524329 MPR524329 MZN524329 NJJ524329 NTF524329 ODB524329 OMX524329 OWT524329 PGP524329 PQL524329 QAH524329 QKD524329 QTZ524329 RDV524329 RNR524329 RXN524329 SHJ524329 SRF524329 TBB524329 TKX524329 TUT524329 UEP524329 UOL524329 UYH524329 VID524329 VRZ524329 WBV524329 WLR524329 WVN524329 F589865 JB589865 SX589865 ACT589865 AMP589865 AWL589865 BGH589865 BQD589865 BZZ589865 CJV589865 CTR589865 DDN589865 DNJ589865 DXF589865 EHB589865 EQX589865 FAT589865 FKP589865 FUL589865 GEH589865 GOD589865 GXZ589865 HHV589865 HRR589865 IBN589865 ILJ589865 IVF589865 JFB589865 JOX589865 JYT589865 KIP589865 KSL589865 LCH589865 LMD589865 LVZ589865 MFV589865 MPR589865 MZN589865 NJJ589865 NTF589865 ODB589865 OMX589865 OWT589865 PGP589865 PQL589865 QAH589865 QKD589865 QTZ589865 RDV589865 RNR589865 RXN589865 SHJ589865 SRF589865 TBB589865 TKX589865 TUT589865 UEP589865 UOL589865 UYH589865 VID589865 VRZ589865 WBV589865 WLR589865 WVN589865 F655401 JB655401 SX655401 ACT655401 AMP655401 AWL655401 BGH655401 BQD655401 BZZ655401 CJV655401 CTR655401 DDN655401 DNJ655401 DXF655401 EHB655401 EQX655401 FAT655401 FKP655401 FUL655401 GEH655401 GOD655401 GXZ655401 HHV655401 HRR655401 IBN655401 ILJ655401 IVF655401 JFB655401 JOX655401 JYT655401 KIP655401 KSL655401 LCH655401 LMD655401 LVZ655401 MFV655401 MPR655401 MZN655401 NJJ655401 NTF655401 ODB655401 OMX655401 OWT655401 PGP655401 PQL655401 QAH655401 QKD655401 QTZ655401 RDV655401 RNR655401 RXN655401 SHJ655401 SRF655401 TBB655401 TKX655401 TUT655401 UEP655401 UOL655401 UYH655401 VID655401 VRZ655401 WBV655401 WLR655401 WVN655401 F720937 JB720937 SX720937 ACT720937 AMP720937 AWL720937 BGH720937 BQD720937 BZZ720937 CJV720937 CTR720937 DDN720937 DNJ720937 DXF720937 EHB720937 EQX720937 FAT720937 FKP720937 FUL720937 GEH720937 GOD720937 GXZ720937 HHV720937 HRR720937 IBN720937 ILJ720937 IVF720937 JFB720937 JOX720937 JYT720937 KIP720937 KSL720937 LCH720937 LMD720937 LVZ720937 MFV720937 MPR720937 MZN720937 NJJ720937 NTF720937 ODB720937 OMX720937 OWT720937 PGP720937 PQL720937 QAH720937 QKD720937 QTZ720937 RDV720937 RNR720937 RXN720937 SHJ720937 SRF720937 TBB720937 TKX720937 TUT720937 UEP720937 UOL720937 UYH720937 VID720937 VRZ720937 WBV720937 WLR720937 WVN720937 F786473 JB786473 SX786473 ACT786473 AMP786473 AWL786473 BGH786473 BQD786473 BZZ786473 CJV786473 CTR786473 DDN786473 DNJ786473 DXF786473 EHB786473 EQX786473 FAT786473 FKP786473 FUL786473 GEH786473 GOD786473 GXZ786473 HHV786473 HRR786473 IBN786473 ILJ786473 IVF786473 JFB786473 JOX786473 JYT786473 KIP786473 KSL786473 LCH786473 LMD786473 LVZ786473 MFV786473 MPR786473 MZN786473 NJJ786473 NTF786473 ODB786473 OMX786473 OWT786473 PGP786473 PQL786473 QAH786473 QKD786473 QTZ786473 RDV786473 RNR786473 RXN786473 SHJ786473 SRF786473 TBB786473 TKX786473 TUT786473 UEP786473 UOL786473 UYH786473 VID786473 VRZ786473 WBV786473 WLR786473 WVN786473 F852009 JB852009 SX852009 ACT852009 AMP852009 AWL852009 BGH852009 BQD852009 BZZ852009 CJV852009 CTR852009 DDN852009 DNJ852009 DXF852009 EHB852009 EQX852009 FAT852009 FKP852009 FUL852009 GEH852009 GOD852009 GXZ852009 HHV852009 HRR852009 IBN852009 ILJ852009 IVF852009 JFB852009 JOX852009 JYT852009 KIP852009 KSL852009 LCH852009 LMD852009 LVZ852009 MFV852009 MPR852009 MZN852009 NJJ852009 NTF852009 ODB852009 OMX852009 OWT852009 PGP852009 PQL852009 QAH852009 QKD852009 QTZ852009 RDV852009 RNR852009 RXN852009 SHJ852009 SRF852009 TBB852009 TKX852009 TUT852009 UEP852009 UOL852009 UYH852009 VID852009 VRZ852009 WBV852009 WLR852009 WVN852009 F917545 JB917545 SX917545 ACT917545 AMP917545 AWL917545 BGH917545 BQD917545 BZZ917545 CJV917545 CTR917545 DDN917545 DNJ917545 DXF917545 EHB917545 EQX917545 FAT917545 FKP917545 FUL917545 GEH917545 GOD917545 GXZ917545 HHV917545 HRR917545 IBN917545 ILJ917545 IVF917545 JFB917545 JOX917545 JYT917545 KIP917545 KSL917545 LCH917545 LMD917545 LVZ917545 MFV917545 MPR917545 MZN917545 NJJ917545 NTF917545 ODB917545 OMX917545 OWT917545 PGP917545 PQL917545 QAH917545 QKD917545 QTZ917545 RDV917545 RNR917545 RXN917545 SHJ917545 SRF917545 TBB917545 TKX917545 TUT917545 UEP917545 UOL917545 UYH917545 VID917545 VRZ917545 WBV917545 WLR917545 WVN917545 F983081 JB983081 SX983081 ACT983081 AMP983081 AWL983081 BGH983081 BQD983081 BZZ983081 CJV983081 CTR983081 DDN983081 DNJ983081 DXF983081 EHB983081 EQX983081 FAT983081 FKP983081 FUL983081 GEH983081 GOD983081 GXZ983081 HHV983081 HRR983081 IBN983081 ILJ983081 IVF983081 JFB983081 JOX983081 JYT983081 KIP983081 KSL983081 LCH983081 LMD983081 LVZ983081 MFV983081 MPR983081 MZN983081 NJJ983081 NTF983081 ODB983081 OMX983081 OWT983081 PGP983081 PQL983081 QAH983081 QKD983081 QTZ983081 RDV983081 RNR983081 RXN983081 SHJ983081 SRF983081 TBB983081 TKX983081 TUT983081 UEP983081 UOL983081 UYH983081 VID983081 VRZ983081 WBV983081 WLR983081 WVN983081 F65 JB23 SX23 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F65571 JB65571 SX65571 ACT65571 AMP65571 AWL65571 BGH65571 BQD65571 BZZ65571 CJV65571 CTR65571 DDN65571 DNJ65571 DXF65571 EHB65571 EQX65571 FAT65571 FKP65571 FUL65571 GEH65571 GOD65571 GXZ65571 HHV65571 HRR65571 IBN65571 ILJ65571 IVF65571 JFB65571 JOX65571 JYT65571 KIP65571 KSL65571 LCH65571 LMD65571 LVZ65571 MFV65571 MPR65571 MZN65571 NJJ65571 NTF65571 ODB65571 OMX65571 OWT65571 PGP65571 PQL65571 QAH65571 QKD65571 QTZ65571 RDV65571 RNR65571 RXN65571 SHJ65571 SRF65571 TBB65571 TKX65571 TUT65571 UEP65571 UOL65571 UYH65571 VID65571 VRZ65571 WBV65571 WLR65571 WVN65571 F131107 JB131107 SX131107 ACT131107 AMP131107 AWL131107 BGH131107 BQD131107 BZZ131107 CJV131107 CTR131107 DDN131107 DNJ131107 DXF131107 EHB131107 EQX131107 FAT131107 FKP131107 FUL131107 GEH131107 GOD131107 GXZ131107 HHV131107 HRR131107 IBN131107 ILJ131107 IVF131107 JFB131107 JOX131107 JYT131107 KIP131107 KSL131107 LCH131107 LMD131107 LVZ131107 MFV131107 MPR131107 MZN131107 NJJ131107 NTF131107 ODB131107 OMX131107 OWT131107 PGP131107 PQL131107 QAH131107 QKD131107 QTZ131107 RDV131107 RNR131107 RXN131107 SHJ131107 SRF131107 TBB131107 TKX131107 TUT131107 UEP131107 UOL131107 UYH131107 VID131107 VRZ131107 WBV131107 WLR131107 WVN131107 F196643 JB196643 SX196643 ACT196643 AMP196643 AWL196643 BGH196643 BQD196643 BZZ196643 CJV196643 CTR196643 DDN196643 DNJ196643 DXF196643 EHB196643 EQX196643 FAT196643 FKP196643 FUL196643 GEH196643 GOD196643 GXZ196643 HHV196643 HRR196643 IBN196643 ILJ196643 IVF196643 JFB196643 JOX196643 JYT196643 KIP196643 KSL196643 LCH196643 LMD196643 LVZ196643 MFV196643 MPR196643 MZN196643 NJJ196643 NTF196643 ODB196643 OMX196643 OWT196643 PGP196643 PQL196643 QAH196643 QKD196643 QTZ196643 RDV196643 RNR196643 RXN196643 SHJ196643 SRF196643 TBB196643 TKX196643 TUT196643 UEP196643 UOL196643 UYH196643 VID196643 VRZ196643 WBV196643 WLR196643 WVN196643 F262179 JB262179 SX262179 ACT262179 AMP262179 AWL262179 BGH262179 BQD262179 BZZ262179 CJV262179 CTR262179 DDN262179 DNJ262179 DXF262179 EHB262179 EQX262179 FAT262179 FKP262179 FUL262179 GEH262179 GOD262179 GXZ262179 HHV262179 HRR262179 IBN262179 ILJ262179 IVF262179 JFB262179 JOX262179 JYT262179 KIP262179 KSL262179 LCH262179 LMD262179 LVZ262179 MFV262179 MPR262179 MZN262179 NJJ262179 NTF262179 ODB262179 OMX262179 OWT262179 PGP262179 PQL262179 QAH262179 QKD262179 QTZ262179 RDV262179 RNR262179 RXN262179 SHJ262179 SRF262179 TBB262179 TKX262179 TUT262179 UEP262179 UOL262179 UYH262179 VID262179 VRZ262179 WBV262179 WLR262179 WVN262179 F327715 JB327715 SX327715 ACT327715 AMP327715 AWL327715 BGH327715 BQD327715 BZZ327715 CJV327715 CTR327715 DDN327715 DNJ327715 DXF327715 EHB327715 EQX327715 FAT327715 FKP327715 FUL327715 GEH327715 GOD327715 GXZ327715 HHV327715 HRR327715 IBN327715 ILJ327715 IVF327715 JFB327715 JOX327715 JYT327715 KIP327715 KSL327715 LCH327715 LMD327715 LVZ327715 MFV327715 MPR327715 MZN327715 NJJ327715 NTF327715 ODB327715 OMX327715 OWT327715 PGP327715 PQL327715 QAH327715 QKD327715 QTZ327715 RDV327715 RNR327715 RXN327715 SHJ327715 SRF327715 TBB327715 TKX327715 TUT327715 UEP327715 UOL327715 UYH327715 VID327715 VRZ327715 WBV327715 WLR327715 WVN327715 F393251 JB393251 SX393251 ACT393251 AMP393251 AWL393251 BGH393251 BQD393251 BZZ393251 CJV393251 CTR393251 DDN393251 DNJ393251 DXF393251 EHB393251 EQX393251 FAT393251 FKP393251 FUL393251 GEH393251 GOD393251 GXZ393251 HHV393251 HRR393251 IBN393251 ILJ393251 IVF393251 JFB393251 JOX393251 JYT393251 KIP393251 KSL393251 LCH393251 LMD393251 LVZ393251 MFV393251 MPR393251 MZN393251 NJJ393251 NTF393251 ODB393251 OMX393251 OWT393251 PGP393251 PQL393251 QAH393251 QKD393251 QTZ393251 RDV393251 RNR393251 RXN393251 SHJ393251 SRF393251 TBB393251 TKX393251 TUT393251 UEP393251 UOL393251 UYH393251 VID393251 VRZ393251 WBV393251 WLR393251 WVN393251 F458787 JB458787 SX458787 ACT458787 AMP458787 AWL458787 BGH458787 BQD458787 BZZ458787 CJV458787 CTR458787 DDN458787 DNJ458787 DXF458787 EHB458787 EQX458787 FAT458787 FKP458787 FUL458787 GEH458787 GOD458787 GXZ458787 HHV458787 HRR458787 IBN458787 ILJ458787 IVF458787 JFB458787 JOX458787 JYT458787 KIP458787 KSL458787 LCH458787 LMD458787 LVZ458787 MFV458787 MPR458787 MZN458787 NJJ458787 NTF458787 ODB458787 OMX458787 OWT458787 PGP458787 PQL458787 QAH458787 QKD458787 QTZ458787 RDV458787 RNR458787 RXN458787 SHJ458787 SRF458787 TBB458787 TKX458787 TUT458787 UEP458787 UOL458787 UYH458787 VID458787 VRZ458787 WBV458787 WLR458787 WVN458787 F524323 JB524323 SX524323 ACT524323 AMP524323 AWL524323 BGH524323 BQD524323 BZZ524323 CJV524323 CTR524323 DDN524323 DNJ524323 DXF524323 EHB524323 EQX524323 FAT524323 FKP524323 FUL524323 GEH524323 GOD524323 GXZ524323 HHV524323 HRR524323 IBN524323 ILJ524323 IVF524323 JFB524323 JOX524323 JYT524323 KIP524323 KSL524323 LCH524323 LMD524323 LVZ524323 MFV524323 MPR524323 MZN524323 NJJ524323 NTF524323 ODB524323 OMX524323 OWT524323 PGP524323 PQL524323 QAH524323 QKD524323 QTZ524323 RDV524323 RNR524323 RXN524323 SHJ524323 SRF524323 TBB524323 TKX524323 TUT524323 UEP524323 UOL524323 UYH524323 VID524323 VRZ524323 WBV524323 WLR524323 WVN524323 F589859 JB589859 SX589859 ACT589859 AMP589859 AWL589859 BGH589859 BQD589859 BZZ589859 CJV589859 CTR589859 DDN589859 DNJ589859 DXF589859 EHB589859 EQX589859 FAT589859 FKP589859 FUL589859 GEH589859 GOD589859 GXZ589859 HHV589859 HRR589859 IBN589859 ILJ589859 IVF589859 JFB589859 JOX589859 JYT589859 KIP589859 KSL589859 LCH589859 LMD589859 LVZ589859 MFV589859 MPR589859 MZN589859 NJJ589859 NTF589859 ODB589859 OMX589859 OWT589859 PGP589859 PQL589859 QAH589859 QKD589859 QTZ589859 RDV589859 RNR589859 RXN589859 SHJ589859 SRF589859 TBB589859 TKX589859 TUT589859 UEP589859 UOL589859 UYH589859 VID589859 VRZ589859 WBV589859 WLR589859 WVN589859 F655395 JB655395 SX655395 ACT655395 AMP655395 AWL655395 BGH655395 BQD655395 BZZ655395 CJV655395 CTR655395 DDN655395 DNJ655395 DXF655395 EHB655395 EQX655395 FAT655395 FKP655395 FUL655395 GEH655395 GOD655395 GXZ655395 HHV655395 HRR655395 IBN655395 ILJ655395 IVF655395 JFB655395 JOX655395 JYT655395 KIP655395 KSL655395 LCH655395 LMD655395 LVZ655395 MFV655395 MPR655395 MZN655395 NJJ655395 NTF655395 ODB655395 OMX655395 OWT655395 PGP655395 PQL655395 QAH655395 QKD655395 QTZ655395 RDV655395 RNR655395 RXN655395 SHJ655395 SRF655395 TBB655395 TKX655395 TUT655395 UEP655395 UOL655395 UYH655395 VID655395 VRZ655395 WBV655395 WLR655395 WVN655395 F720931 JB720931 SX720931 ACT720931 AMP720931 AWL720931 BGH720931 BQD720931 BZZ720931 CJV720931 CTR720931 DDN720931 DNJ720931 DXF720931 EHB720931 EQX720931 FAT720931 FKP720931 FUL720931 GEH720931 GOD720931 GXZ720931 HHV720931 HRR720931 IBN720931 ILJ720931 IVF720931 JFB720931 JOX720931 JYT720931 KIP720931 KSL720931 LCH720931 LMD720931 LVZ720931 MFV720931 MPR720931 MZN720931 NJJ720931 NTF720931 ODB720931 OMX720931 OWT720931 PGP720931 PQL720931 QAH720931 QKD720931 QTZ720931 RDV720931 RNR720931 RXN720931 SHJ720931 SRF720931 TBB720931 TKX720931 TUT720931 UEP720931 UOL720931 UYH720931 VID720931 VRZ720931 WBV720931 WLR720931 WVN720931 F786467 JB786467 SX786467 ACT786467 AMP786467 AWL786467 BGH786467 BQD786467 BZZ786467 CJV786467 CTR786467 DDN786467 DNJ786467 DXF786467 EHB786467 EQX786467 FAT786467 FKP786467 FUL786467 GEH786467 GOD786467 GXZ786467 HHV786467 HRR786467 IBN786467 ILJ786467 IVF786467 JFB786467 JOX786467 JYT786467 KIP786467 KSL786467 LCH786467 LMD786467 LVZ786467 MFV786467 MPR786467 MZN786467 NJJ786467 NTF786467 ODB786467 OMX786467 OWT786467 PGP786467 PQL786467 QAH786467 QKD786467 QTZ786467 RDV786467 RNR786467 RXN786467 SHJ786467 SRF786467 TBB786467 TKX786467 TUT786467 UEP786467 UOL786467 UYH786467 VID786467 VRZ786467 WBV786467 WLR786467 WVN786467 F852003 JB852003 SX852003 ACT852003 AMP852003 AWL852003 BGH852003 BQD852003 BZZ852003 CJV852003 CTR852003 DDN852003 DNJ852003 DXF852003 EHB852003 EQX852003 FAT852003 FKP852003 FUL852003 GEH852003 GOD852003 GXZ852003 HHV852003 HRR852003 IBN852003 ILJ852003 IVF852003 JFB852003 JOX852003 JYT852003 KIP852003 KSL852003 LCH852003 LMD852003 LVZ852003 MFV852003 MPR852003 MZN852003 NJJ852003 NTF852003 ODB852003 OMX852003 OWT852003 PGP852003 PQL852003 QAH852003 QKD852003 QTZ852003 RDV852003 RNR852003 RXN852003 SHJ852003 SRF852003 TBB852003 TKX852003 TUT852003 UEP852003 UOL852003 UYH852003 VID852003 VRZ852003 WBV852003 WLR852003 WVN852003 F917539 JB917539 SX917539 ACT917539 AMP917539 AWL917539 BGH917539 BQD917539 BZZ917539 CJV917539 CTR917539 DDN917539 DNJ917539 DXF917539 EHB917539 EQX917539 FAT917539 FKP917539 FUL917539 GEH917539 GOD917539 GXZ917539 HHV917539 HRR917539 IBN917539 ILJ917539 IVF917539 JFB917539 JOX917539 JYT917539 KIP917539 KSL917539 LCH917539 LMD917539 LVZ917539 MFV917539 MPR917539 MZN917539 NJJ917539 NTF917539 ODB917539 OMX917539 OWT917539 PGP917539 PQL917539 QAH917539 QKD917539 QTZ917539 RDV917539 RNR917539 RXN917539 SHJ917539 SRF917539 TBB917539 TKX917539 TUT917539 UEP917539 UOL917539 UYH917539 VID917539 VRZ917539 WBV917539 WLR917539 WVN917539 F983075 JB983075 SX983075 ACT983075 AMP983075 AWL983075 BGH983075 BQD983075 BZZ983075 CJV983075 CTR983075 DDN983075 DNJ983075 DXF983075 EHB983075 EQX983075 FAT983075 FKP983075 FUL983075 GEH983075 GOD983075 GXZ983075 HHV983075 HRR983075 IBN983075 ILJ983075 IVF983075 JFB983075 JOX983075 JYT983075 KIP983075 KSL983075 LCH983075 LMD983075 LVZ983075 MFV983075 MPR983075 MZN983075 NJJ983075 NTF983075 ODB983075 OMX983075 OWT983075 PGP983075 PQL983075 QAH983075 QKD983075 QTZ983075 RDV983075 RNR983075 RXN983075 SHJ983075 SRF983075 TBB983075 TKX983075 TUT983075 UEP983075 UOL983075 UYH983075 VID983075 VRZ983075 WBV983075 WLR983075 WVN983075 AS41:AU41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F65574 JB65574 SX65574 ACT65574 AMP65574 AWL65574 BGH65574 BQD65574 BZZ65574 CJV65574 CTR65574 DDN65574 DNJ65574 DXF65574 EHB65574 EQX65574 FAT65574 FKP65574 FUL65574 GEH65574 GOD65574 GXZ65574 HHV65574 HRR65574 IBN65574 ILJ65574 IVF65574 JFB65574 JOX65574 JYT65574 KIP65574 KSL65574 LCH65574 LMD65574 LVZ65574 MFV65574 MPR65574 MZN65574 NJJ65574 NTF65574 ODB65574 OMX65574 OWT65574 PGP65574 PQL65574 QAH65574 QKD65574 QTZ65574 RDV65574 RNR65574 RXN65574 SHJ65574 SRF65574 TBB65574 TKX65574 TUT65574 UEP65574 UOL65574 UYH65574 VID65574 VRZ65574 WBV65574 WLR65574 WVN65574 F131110 JB131110 SX131110 ACT131110 AMP131110 AWL131110 BGH131110 BQD131110 BZZ131110 CJV131110 CTR131110 DDN131110 DNJ131110 DXF131110 EHB131110 EQX131110 FAT131110 FKP131110 FUL131110 GEH131110 GOD131110 GXZ131110 HHV131110 HRR131110 IBN131110 ILJ131110 IVF131110 JFB131110 JOX131110 JYT131110 KIP131110 KSL131110 LCH131110 LMD131110 LVZ131110 MFV131110 MPR131110 MZN131110 NJJ131110 NTF131110 ODB131110 OMX131110 OWT131110 PGP131110 PQL131110 QAH131110 QKD131110 QTZ131110 RDV131110 RNR131110 RXN131110 SHJ131110 SRF131110 TBB131110 TKX131110 TUT131110 UEP131110 UOL131110 UYH131110 VID131110 VRZ131110 WBV131110 WLR131110 WVN131110 F196646 JB196646 SX196646 ACT196646 AMP196646 AWL196646 BGH196646 BQD196646 BZZ196646 CJV196646 CTR196646 DDN196646 DNJ196646 DXF196646 EHB196646 EQX196646 FAT196646 FKP196646 FUL196646 GEH196646 GOD196646 GXZ196646 HHV196646 HRR196646 IBN196646 ILJ196646 IVF196646 JFB196646 JOX196646 JYT196646 KIP196646 KSL196646 LCH196646 LMD196646 LVZ196646 MFV196646 MPR196646 MZN196646 NJJ196646 NTF196646 ODB196646 OMX196646 OWT196646 PGP196646 PQL196646 QAH196646 QKD196646 QTZ196646 RDV196646 RNR196646 RXN196646 SHJ196646 SRF196646 TBB196646 TKX196646 TUT196646 UEP196646 UOL196646 UYH196646 VID196646 VRZ196646 WBV196646 WLR196646 WVN196646 F262182 JB262182 SX262182 ACT262182 AMP262182 AWL262182 BGH262182 BQD262182 BZZ262182 CJV262182 CTR262182 DDN262182 DNJ262182 DXF262182 EHB262182 EQX262182 FAT262182 FKP262182 FUL262182 GEH262182 GOD262182 GXZ262182 HHV262182 HRR262182 IBN262182 ILJ262182 IVF262182 JFB262182 JOX262182 JYT262182 KIP262182 KSL262182 LCH262182 LMD262182 LVZ262182 MFV262182 MPR262182 MZN262182 NJJ262182 NTF262182 ODB262182 OMX262182 OWT262182 PGP262182 PQL262182 QAH262182 QKD262182 QTZ262182 RDV262182 RNR262182 RXN262182 SHJ262182 SRF262182 TBB262182 TKX262182 TUT262182 UEP262182 UOL262182 UYH262182 VID262182 VRZ262182 WBV262182 WLR262182 WVN262182 F327718 JB327718 SX327718 ACT327718 AMP327718 AWL327718 BGH327718 BQD327718 BZZ327718 CJV327718 CTR327718 DDN327718 DNJ327718 DXF327718 EHB327718 EQX327718 FAT327718 FKP327718 FUL327718 GEH327718 GOD327718 GXZ327718 HHV327718 HRR327718 IBN327718 ILJ327718 IVF327718 JFB327718 JOX327718 JYT327718 KIP327718 KSL327718 LCH327718 LMD327718 LVZ327718 MFV327718 MPR327718 MZN327718 NJJ327718 NTF327718 ODB327718 OMX327718 OWT327718 PGP327718 PQL327718 QAH327718 QKD327718 QTZ327718 RDV327718 RNR327718 RXN327718 SHJ327718 SRF327718 TBB327718 TKX327718 TUT327718 UEP327718 UOL327718 UYH327718 VID327718 VRZ327718 WBV327718 WLR327718 WVN327718 F393254 JB393254 SX393254 ACT393254 AMP393254 AWL393254 BGH393254 BQD393254 BZZ393254 CJV393254 CTR393254 DDN393254 DNJ393254 DXF393254 EHB393254 EQX393254 FAT393254 FKP393254 FUL393254 GEH393254 GOD393254 GXZ393254 HHV393254 HRR393254 IBN393254 ILJ393254 IVF393254 JFB393254 JOX393254 JYT393254 KIP393254 KSL393254 LCH393254 LMD393254 LVZ393254 MFV393254 MPR393254 MZN393254 NJJ393254 NTF393254 ODB393254 OMX393254 OWT393254 PGP393254 PQL393254 QAH393254 QKD393254 QTZ393254 RDV393254 RNR393254 RXN393254 SHJ393254 SRF393254 TBB393254 TKX393254 TUT393254 UEP393254 UOL393254 UYH393254 VID393254 VRZ393254 WBV393254 WLR393254 WVN393254 F458790 JB458790 SX458790 ACT458790 AMP458790 AWL458790 BGH458790 BQD458790 BZZ458790 CJV458790 CTR458790 DDN458790 DNJ458790 DXF458790 EHB458790 EQX458790 FAT458790 FKP458790 FUL458790 GEH458790 GOD458790 GXZ458790 HHV458790 HRR458790 IBN458790 ILJ458790 IVF458790 JFB458790 JOX458790 JYT458790 KIP458790 KSL458790 LCH458790 LMD458790 LVZ458790 MFV458790 MPR458790 MZN458790 NJJ458790 NTF458790 ODB458790 OMX458790 OWT458790 PGP458790 PQL458790 QAH458790 QKD458790 QTZ458790 RDV458790 RNR458790 RXN458790 SHJ458790 SRF458790 TBB458790 TKX458790 TUT458790 UEP458790 UOL458790 UYH458790 VID458790 VRZ458790 WBV458790 WLR458790 WVN458790 F524326 JB524326 SX524326 ACT524326 AMP524326 AWL524326 BGH524326 BQD524326 BZZ524326 CJV524326 CTR524326 DDN524326 DNJ524326 DXF524326 EHB524326 EQX524326 FAT524326 FKP524326 FUL524326 GEH524326 GOD524326 GXZ524326 HHV524326 HRR524326 IBN524326 ILJ524326 IVF524326 JFB524326 JOX524326 JYT524326 KIP524326 KSL524326 LCH524326 LMD524326 LVZ524326 MFV524326 MPR524326 MZN524326 NJJ524326 NTF524326 ODB524326 OMX524326 OWT524326 PGP524326 PQL524326 QAH524326 QKD524326 QTZ524326 RDV524326 RNR524326 RXN524326 SHJ524326 SRF524326 TBB524326 TKX524326 TUT524326 UEP524326 UOL524326 UYH524326 VID524326 VRZ524326 WBV524326 WLR524326 WVN524326 F589862 JB589862 SX589862 ACT589862 AMP589862 AWL589862 BGH589862 BQD589862 BZZ589862 CJV589862 CTR589862 DDN589862 DNJ589862 DXF589862 EHB589862 EQX589862 FAT589862 FKP589862 FUL589862 GEH589862 GOD589862 GXZ589862 HHV589862 HRR589862 IBN589862 ILJ589862 IVF589862 JFB589862 JOX589862 JYT589862 KIP589862 KSL589862 LCH589862 LMD589862 LVZ589862 MFV589862 MPR589862 MZN589862 NJJ589862 NTF589862 ODB589862 OMX589862 OWT589862 PGP589862 PQL589862 QAH589862 QKD589862 QTZ589862 RDV589862 RNR589862 RXN589862 SHJ589862 SRF589862 TBB589862 TKX589862 TUT589862 UEP589862 UOL589862 UYH589862 VID589862 VRZ589862 WBV589862 WLR589862 WVN589862 F655398 JB655398 SX655398 ACT655398 AMP655398 AWL655398 BGH655398 BQD655398 BZZ655398 CJV655398 CTR655398 DDN655398 DNJ655398 DXF655398 EHB655398 EQX655398 FAT655398 FKP655398 FUL655398 GEH655398 GOD655398 GXZ655398 HHV655398 HRR655398 IBN655398 ILJ655398 IVF655398 JFB655398 JOX655398 JYT655398 KIP655398 KSL655398 LCH655398 LMD655398 LVZ655398 MFV655398 MPR655398 MZN655398 NJJ655398 NTF655398 ODB655398 OMX655398 OWT655398 PGP655398 PQL655398 QAH655398 QKD655398 QTZ655398 RDV655398 RNR655398 RXN655398 SHJ655398 SRF655398 TBB655398 TKX655398 TUT655398 UEP655398 UOL655398 UYH655398 VID655398 VRZ655398 WBV655398 WLR655398 WVN655398 F720934 JB720934 SX720934 ACT720934 AMP720934 AWL720934 BGH720934 BQD720934 BZZ720934 CJV720934 CTR720934 DDN720934 DNJ720934 DXF720934 EHB720934 EQX720934 FAT720934 FKP720934 FUL720934 GEH720934 GOD720934 GXZ720934 HHV720934 HRR720934 IBN720934 ILJ720934 IVF720934 JFB720934 JOX720934 JYT720934 KIP720934 KSL720934 LCH720934 LMD720934 LVZ720934 MFV720934 MPR720934 MZN720934 NJJ720934 NTF720934 ODB720934 OMX720934 OWT720934 PGP720934 PQL720934 QAH720934 QKD720934 QTZ720934 RDV720934 RNR720934 RXN720934 SHJ720934 SRF720934 TBB720934 TKX720934 TUT720934 UEP720934 UOL720934 UYH720934 VID720934 VRZ720934 WBV720934 WLR720934 WVN720934 F786470 JB786470 SX786470 ACT786470 AMP786470 AWL786470 BGH786470 BQD786470 BZZ786470 CJV786470 CTR786470 DDN786470 DNJ786470 DXF786470 EHB786470 EQX786470 FAT786470 FKP786470 FUL786470 GEH786470 GOD786470 GXZ786470 HHV786470 HRR786470 IBN786470 ILJ786470 IVF786470 JFB786470 JOX786470 JYT786470 KIP786470 KSL786470 LCH786470 LMD786470 LVZ786470 MFV786470 MPR786470 MZN786470 NJJ786470 NTF786470 ODB786470 OMX786470 OWT786470 PGP786470 PQL786470 QAH786470 QKD786470 QTZ786470 RDV786470 RNR786470 RXN786470 SHJ786470 SRF786470 TBB786470 TKX786470 TUT786470 UEP786470 UOL786470 UYH786470 VID786470 VRZ786470 WBV786470 WLR786470 WVN786470 F852006 JB852006 SX852006 ACT852006 AMP852006 AWL852006 BGH852006 BQD852006 BZZ852006 CJV852006 CTR852006 DDN852006 DNJ852006 DXF852006 EHB852006 EQX852006 FAT852006 FKP852006 FUL852006 GEH852006 GOD852006 GXZ852006 HHV852006 HRR852006 IBN852006 ILJ852006 IVF852006 JFB852006 JOX852006 JYT852006 KIP852006 KSL852006 LCH852006 LMD852006 LVZ852006 MFV852006 MPR852006 MZN852006 NJJ852006 NTF852006 ODB852006 OMX852006 OWT852006 PGP852006 PQL852006 QAH852006 QKD852006 QTZ852006 RDV852006 RNR852006 RXN852006 SHJ852006 SRF852006 TBB852006 TKX852006 TUT852006 UEP852006 UOL852006 UYH852006 VID852006 VRZ852006 WBV852006 WLR852006 WVN852006 F917542 JB917542 SX917542 ACT917542 AMP917542 AWL917542 BGH917542 BQD917542 BZZ917542 CJV917542 CTR917542 DDN917542 DNJ917542 DXF917542 EHB917542 EQX917542 FAT917542 FKP917542 FUL917542 GEH917542 GOD917542 GXZ917542 HHV917542 HRR917542 IBN917542 ILJ917542 IVF917542 JFB917542 JOX917542 JYT917542 KIP917542 KSL917542 LCH917542 LMD917542 LVZ917542 MFV917542 MPR917542 MZN917542 NJJ917542 NTF917542 ODB917542 OMX917542 OWT917542 PGP917542 PQL917542 QAH917542 QKD917542 QTZ917542 RDV917542 RNR917542 RXN917542 SHJ917542 SRF917542 TBB917542 TKX917542 TUT917542 UEP917542 UOL917542 UYH917542 VID917542 VRZ917542 WBV917542 WLR917542 WVN917542 F59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F50 F53 F71 F56 F74 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الفصلين</vt:lpstr>
      <vt:lpstr>تجميعي</vt:lpstr>
      <vt:lpstr>ورقة3</vt:lpstr>
      <vt:lpstr>تجميعي!Print_Area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MAJDI</dc:creator>
  <cp:lastModifiedBy>ragab</cp:lastModifiedBy>
  <cp:lastPrinted>2012-05-08T17:25:03Z</cp:lastPrinted>
  <dcterms:created xsi:type="dcterms:W3CDTF">2012-05-08T17:01:01Z</dcterms:created>
  <dcterms:modified xsi:type="dcterms:W3CDTF">2012-05-12T14:28:21Z</dcterms:modified>
</cp:coreProperties>
</file>